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SB -Afvalinzameling (DIG-17622) nieuw/03 Nota van Inlichtingen/Nota van Inlichtingen 1/Te publiceren/"/>
    </mc:Choice>
  </mc:AlternateContent>
  <xr:revisionPtr revIDLastSave="2110" documentId="8_{ED0DB4C2-57C7-4B73-8E47-835CDFB4A10E}" xr6:coauthVersionLast="47" xr6:coauthVersionMax="47" xr10:uidLastSave="{B40AEE0F-37FA-4687-B4B0-2D00DE15B069}"/>
  <bookViews>
    <workbookView xWindow="-110" yWindow="-110" windowWidth="19420" windowHeight="10300" tabRatio="898" xr2:uid="{3AE731D8-25CD-49FF-A695-88639B177964}"/>
  </bookViews>
  <sheets>
    <sheet name="TOTAAL " sheetId="16" r:id="rId1"/>
    <sheet name="1.1 Huur containers" sheetId="24" r:id="rId2"/>
    <sheet name="1.2 Lediging en transport" sheetId="20" r:id="rId3"/>
    <sheet name="1.3 Afvalverwerking" sheetId="21" r:id="rId4"/>
    <sheet name="1.4 K2 Duurzaam afvalbeheer" sheetId="25" r:id="rId5"/>
  </sheets>
  <definedNames>
    <definedName name="_xlnm._FilterDatabase" localSheetId="2" hidden="1">'1.2 Lediging en transport'!$A$2:$X$119</definedName>
    <definedName name="_xlnm._FilterDatabase" localSheetId="3" hidden="1">'1.3 Afvalverwerking'!$A$2:$G$2</definedName>
    <definedName name="_xlnm.Print_Area" localSheetId="1">'1.1 Huur containers'!$A$1:$E$30</definedName>
    <definedName name="_xlnm.Print_Area" localSheetId="4">'1.4 K2 Duurzaam afvalbeheer'!$A$1:$C$13</definedName>
    <definedName name="_xlnm.Print_Area" localSheetId="0">'TOTAAL '!$A$1:$B$31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5" l="1"/>
  <c r="E24" i="24"/>
  <c r="E25" i="24"/>
  <c r="S3" i="20"/>
  <c r="E14" i="24" l="1"/>
  <c r="B6" i="16"/>
  <c r="S57" i="20"/>
  <c r="S53" i="20"/>
  <c r="S45" i="20"/>
  <c r="S111" i="20"/>
  <c r="S72" i="20"/>
  <c r="S73" i="20"/>
  <c r="S91" i="20"/>
  <c r="S110" i="20"/>
  <c r="S55" i="20"/>
  <c r="S60" i="20"/>
  <c r="S35" i="20"/>
  <c r="S56" i="20"/>
  <c r="S58" i="20"/>
  <c r="S87" i="20"/>
  <c r="S88" i="20"/>
  <c r="S92" i="20"/>
  <c r="S93" i="20"/>
  <c r="S34" i="20"/>
  <c r="S26" i="20"/>
  <c r="S107" i="20"/>
  <c r="S108" i="20"/>
  <c r="S109" i="20"/>
  <c r="S23" i="20"/>
  <c r="S4" i="20"/>
  <c r="S5" i="20"/>
  <c r="S6" i="20"/>
  <c r="S7" i="20"/>
  <c r="S14" i="20"/>
  <c r="S9" i="20"/>
  <c r="S8" i="20"/>
  <c r="S10" i="20"/>
  <c r="S13" i="20"/>
  <c r="S11" i="20"/>
  <c r="S12" i="20"/>
  <c r="S15" i="20"/>
  <c r="S16" i="20"/>
  <c r="S17" i="20"/>
  <c r="S18" i="20"/>
  <c r="S19" i="20"/>
  <c r="S20" i="20"/>
  <c r="S80" i="20"/>
  <c r="S81" i="20"/>
  <c r="S82" i="20"/>
  <c r="S39" i="20"/>
  <c r="S40" i="20"/>
  <c r="S36" i="20"/>
  <c r="S38" i="20"/>
  <c r="S46" i="20"/>
  <c r="S51" i="20"/>
  <c r="S47" i="20"/>
  <c r="S37" i="20"/>
  <c r="S48" i="20"/>
  <c r="S49" i="20"/>
  <c r="S50" i="20"/>
  <c r="S41" i="20"/>
  <c r="S54" i="20"/>
  <c r="S52" i="20"/>
  <c r="S99" i="20"/>
  <c r="S100" i="20"/>
  <c r="S101" i="20"/>
  <c r="S74" i="20"/>
  <c r="S75" i="20"/>
  <c r="S76" i="20"/>
  <c r="S77" i="20"/>
  <c r="S78" i="20"/>
  <c r="S97" i="20"/>
  <c r="S98" i="20"/>
  <c r="S90" i="20"/>
  <c r="S113" i="20"/>
  <c r="S114" i="20"/>
  <c r="S115" i="20"/>
  <c r="S105" i="20"/>
  <c r="S106" i="20"/>
  <c r="S116" i="20"/>
  <c r="S117" i="20"/>
  <c r="S118" i="20"/>
  <c r="S119" i="20"/>
  <c r="S85" i="20"/>
  <c r="S86" i="20"/>
  <c r="S28" i="20"/>
  <c r="S31" i="20"/>
  <c r="S33" i="20"/>
  <c r="S32" i="20"/>
  <c r="S29" i="20"/>
  <c r="S104" i="20"/>
  <c r="S112" i="20"/>
  <c r="S83" i="20"/>
  <c r="S89" i="20"/>
  <c r="S95" i="20"/>
  <c r="S96" i="20"/>
  <c r="S42" i="20"/>
  <c r="S43" i="20"/>
  <c r="S44" i="20"/>
  <c r="S79" i="20"/>
  <c r="S22" i="20"/>
  <c r="S25" i="20"/>
  <c r="S27" i="20"/>
  <c r="S102" i="20"/>
  <c r="S21" i="20"/>
  <c r="S59" i="20"/>
  <c r="S103" i="20"/>
  <c r="S61" i="20"/>
  <c r="S62" i="20"/>
  <c r="S63" i="20"/>
  <c r="S64" i="20"/>
  <c r="S65" i="20"/>
  <c r="S66" i="20"/>
  <c r="S67" i="20"/>
  <c r="S68" i="20"/>
  <c r="S69" i="20"/>
  <c r="S70" i="20"/>
  <c r="S71" i="20"/>
  <c r="S84" i="20"/>
  <c r="S94" i="20"/>
  <c r="S24" i="20"/>
  <c r="S30" i="20"/>
  <c r="F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R121" i="20"/>
  <c r="F3" i="21"/>
  <c r="F28" i="21" l="1"/>
  <c r="E23" i="24"/>
  <c r="E27" i="24" s="1"/>
  <c r="E15" i="24"/>
  <c r="E16" i="24"/>
  <c r="E13" i="24"/>
  <c r="E17" i="24"/>
  <c r="E12" i="24" l="1"/>
  <c r="E19" i="24" s="1"/>
  <c r="E4" i="24"/>
  <c r="E5" i="24"/>
  <c r="E6" i="24"/>
  <c r="E3" i="24"/>
  <c r="E8" i="24" s="1"/>
  <c r="E30" i="24" l="1"/>
  <c r="B3" i="16" s="1"/>
  <c r="S121" i="20" l="1"/>
  <c r="B4" i="16" s="1"/>
  <c r="B5" i="16"/>
  <c r="B10" i="16" l="1"/>
</calcChain>
</file>

<file path=xl/sharedStrings.xml><?xml version="1.0" encoding="utf-8"?>
<sst xmlns="http://schemas.openxmlformats.org/spreadsheetml/2006/main" count="1621" uniqueCount="341">
  <si>
    <t xml:space="preserve"> </t>
  </si>
  <si>
    <t>Bedrijfsnaam inschrijver:</t>
  </si>
  <si>
    <t>Naam ondertekenaar:</t>
  </si>
  <si>
    <t>Functie ondertekenaar:</t>
  </si>
  <si>
    <t>Handtekening:</t>
  </si>
  <si>
    <t>Voorwaarden inschrijving</t>
  </si>
  <si>
    <t>Kosten huur rolcontainers (per jaar)</t>
  </si>
  <si>
    <t>Afmeting</t>
  </si>
  <si>
    <t>Inhoud +/- liters</t>
  </si>
  <si>
    <t>Prijs/maand</t>
  </si>
  <si>
    <t>Prijs/jaar</t>
  </si>
  <si>
    <t>Klein</t>
  </si>
  <si>
    <t>Middel</t>
  </si>
  <si>
    <t>Groot</t>
  </si>
  <si>
    <t>Extra groot</t>
  </si>
  <si>
    <t>Object</t>
  </si>
  <si>
    <t xml:space="preserve">Standplaats </t>
  </si>
  <si>
    <t>Adres</t>
  </si>
  <si>
    <t>Plaats</t>
  </si>
  <si>
    <t>Postcode</t>
  </si>
  <si>
    <t>Volledig adres</t>
  </si>
  <si>
    <t>Soort container</t>
  </si>
  <si>
    <t>Afvalstroom</t>
  </si>
  <si>
    <t xml:space="preserve">Freq. </t>
  </si>
  <si>
    <t>Totaal</t>
  </si>
  <si>
    <t>AWZI</t>
  </si>
  <si>
    <t>Haarlem-Waarderpolder</t>
  </si>
  <si>
    <t>A. Hofmanweg 8</t>
  </si>
  <si>
    <t xml:space="preserve"> Haarlem</t>
  </si>
  <si>
    <t xml:space="preserve"> 2031 BH</t>
  </si>
  <si>
    <t>Rolcontainer</t>
  </si>
  <si>
    <t>Bedrijfsafval</t>
  </si>
  <si>
    <t>1x / week</t>
  </si>
  <si>
    <t>PD (plastic en drankkartons)</t>
  </si>
  <si>
    <t>Afroep</t>
  </si>
  <si>
    <t>Karton</t>
  </si>
  <si>
    <t>Velsen</t>
  </si>
  <si>
    <t>Amsterdamseweg 11</t>
  </si>
  <si>
    <t xml:space="preserve"> Velsen-Zuid</t>
  </si>
  <si>
    <t xml:space="preserve"> 1981 LE</t>
  </si>
  <si>
    <t>Zwanenburg</t>
  </si>
  <si>
    <t>IJweg 320</t>
  </si>
  <si>
    <t xml:space="preserve"> Zwanenburg</t>
  </si>
  <si>
    <t xml:space="preserve"> 1161 GG</t>
  </si>
  <si>
    <t>Lisse</t>
  </si>
  <si>
    <t>Gerard Doustraat 1</t>
  </si>
  <si>
    <t xml:space="preserve"> Lisse</t>
  </si>
  <si>
    <t xml:space="preserve"> 2162 CP</t>
  </si>
  <si>
    <t>Zwaanshoek</t>
  </si>
  <si>
    <t>Spieringweg 1201</t>
  </si>
  <si>
    <t xml:space="preserve"> Zwaanshoek</t>
  </si>
  <si>
    <t xml:space="preserve"> 2136 LR</t>
  </si>
  <si>
    <t>Leimuiden</t>
  </si>
  <si>
    <t>Kerklaan 3</t>
  </si>
  <si>
    <t xml:space="preserve"> Leimuiden</t>
  </si>
  <si>
    <t xml:space="preserve"> 2451 VX</t>
  </si>
  <si>
    <t>1x / 2 weken</t>
  </si>
  <si>
    <t>Nieuwe Wetering</t>
  </si>
  <si>
    <t>Bovenweg 12</t>
  </si>
  <si>
    <t xml:space="preserve"> Nieuwe Wetering</t>
  </si>
  <si>
    <t xml:space="preserve"> 2376 BE</t>
  </si>
  <si>
    <t>Nieuwveen</t>
  </si>
  <si>
    <t>Schoterweg 3</t>
  </si>
  <si>
    <t xml:space="preserve"> Nieuwveen</t>
  </si>
  <si>
    <t xml:space="preserve"> 2441 LB</t>
  </si>
  <si>
    <t>Katwijk</t>
  </si>
  <si>
    <t>Lageweg 47</t>
  </si>
  <si>
    <t xml:space="preserve"> Katwijk</t>
  </si>
  <si>
    <t xml:space="preserve"> 2222 AG</t>
  </si>
  <si>
    <t>Noordwijk</t>
  </si>
  <si>
    <t>Achterweg 11</t>
  </si>
  <si>
    <t xml:space="preserve"> Noordwijk</t>
  </si>
  <si>
    <t xml:space="preserve"> 2201 AH</t>
  </si>
  <si>
    <t>Leiden Noord</t>
  </si>
  <si>
    <t>Flevoweg 10 A</t>
  </si>
  <si>
    <t xml:space="preserve"> Leiden</t>
  </si>
  <si>
    <t xml:space="preserve"> 2318 BZ</t>
  </si>
  <si>
    <t>Leiden Zuid-West</t>
  </si>
  <si>
    <t>Voorschoterweg 16</t>
  </si>
  <si>
    <t xml:space="preserve"> 2324 AB</t>
  </si>
  <si>
    <t>Alphen Kerk en Zanen</t>
  </si>
  <si>
    <t>Leidse Schouw 4</t>
  </si>
  <si>
    <t xml:space="preserve"> Alphen Aan Den Rijn</t>
  </si>
  <si>
    <t xml:space="preserve"> 2408 AE</t>
  </si>
  <si>
    <t>Alphen-Noord</t>
  </si>
  <si>
    <t>President Kennedylaan 10</t>
  </si>
  <si>
    <t xml:space="preserve"> 2406 LJ</t>
  </si>
  <si>
    <t>Bodegraven</t>
  </si>
  <si>
    <t>J.C. Hoogendoornlaan 2 A</t>
  </si>
  <si>
    <t xml:space="preserve"> Bodegraven</t>
  </si>
  <si>
    <t xml:space="preserve"> 2411 NB</t>
  </si>
  <si>
    <t>Gouda</t>
  </si>
  <si>
    <t>Gouderaksedijk 125</t>
  </si>
  <si>
    <t xml:space="preserve"> Gouda</t>
  </si>
  <si>
    <t xml:space="preserve"> 2808 NG</t>
  </si>
  <si>
    <t>Waddinxveen-Randenburg</t>
  </si>
  <si>
    <t>Henegouwerweg 4 A</t>
  </si>
  <si>
    <t xml:space="preserve"> Waddinxveen</t>
  </si>
  <si>
    <t xml:space="preserve"> 2741 KR</t>
  </si>
  <si>
    <t>Boezemgemaal</t>
  </si>
  <si>
    <t>Schielands Hoge Zeedijk 71</t>
  </si>
  <si>
    <t xml:space="preserve"> 2802 RC</t>
  </si>
  <si>
    <t>Spaarndam</t>
  </si>
  <si>
    <t>Pol 52</t>
  </si>
  <si>
    <t xml:space="preserve"> Spaarndam Gem. Haarlem</t>
  </si>
  <si>
    <t xml:space="preserve"> 2063 JN</t>
  </si>
  <si>
    <t>1x / 4 weken</t>
  </si>
  <si>
    <t>Gemaal</t>
  </si>
  <si>
    <t>Inlaatgemaal Noordzijderpolder</t>
  </si>
  <si>
    <t>Westerhout 27</t>
  </si>
  <si>
    <t xml:space="preserve"> Noordwijkerhout</t>
  </si>
  <si>
    <t xml:space="preserve"> 2211 TV</t>
  </si>
  <si>
    <t>Koning Willem 1</t>
  </si>
  <si>
    <t>Cruquiusdijk 166</t>
  </si>
  <si>
    <t xml:space="preserve"> Vijfhuizen</t>
  </si>
  <si>
    <t xml:space="preserve"> 2141 EV</t>
  </si>
  <si>
    <t>Leeghwater</t>
  </si>
  <si>
    <t>Lisserdijk 5</t>
  </si>
  <si>
    <t xml:space="preserve"> Buitenkaag</t>
  </si>
  <si>
    <t xml:space="preserve"> 2158 LT</t>
  </si>
  <si>
    <t>Luizenmarktpolder</t>
  </si>
  <si>
    <t>Hondsdrafhof 1</t>
  </si>
  <si>
    <t xml:space="preserve"> Voorhout</t>
  </si>
  <si>
    <t xml:space="preserve"> 2215 BA</t>
  </si>
  <si>
    <t>Mottigerpolder</t>
  </si>
  <si>
    <t>van den Berch van Heemstedeweg 19</t>
  </si>
  <si>
    <t xml:space="preserve"> 2215 RK</t>
  </si>
  <si>
    <t>Nieuwkoop</t>
  </si>
  <si>
    <t>Ziendeweg 9</t>
  </si>
  <si>
    <t xml:space="preserve"> Nieuwkoop</t>
  </si>
  <si>
    <t xml:space="preserve"> 2421 NC</t>
  </si>
  <si>
    <t>Organisch afval</t>
  </si>
  <si>
    <t>Leiden</t>
  </si>
  <si>
    <t>Archimedesweg 1</t>
  </si>
  <si>
    <t xml:space="preserve"> 2333 CM</t>
  </si>
  <si>
    <t>2x / week</t>
  </si>
  <si>
    <t>Swill afval (keukenafval)</t>
  </si>
  <si>
    <t>Flessenglas bontgekleurd</t>
  </si>
  <si>
    <t>Boezemgemaal Halfweg</t>
  </si>
  <si>
    <t>Amsterdam</t>
  </si>
  <si>
    <t>Wethouder Van Essenweg 2</t>
  </si>
  <si>
    <t xml:space="preserve"> Amsterdam</t>
  </si>
  <si>
    <t xml:space="preserve"> 1047 AV</t>
  </si>
  <si>
    <t>Hogedijk 11</t>
  </si>
  <si>
    <t xml:space="preserve"> Ter Aar</t>
  </si>
  <si>
    <t xml:space="preserve"> 2461 GT</t>
  </si>
  <si>
    <t>Steunpunt</t>
  </si>
  <si>
    <t>Steunpunt Palenstein</t>
  </si>
  <si>
    <t>Zoetermeer</t>
  </si>
  <si>
    <t>Slootweg 6 A</t>
  </si>
  <si>
    <t xml:space="preserve"> Zoetermeer</t>
  </si>
  <si>
    <t xml:space="preserve"> 2728 PD</t>
  </si>
  <si>
    <t>Grote Sluis</t>
  </si>
  <si>
    <t>Spaarndammerdijk 31 -34</t>
  </si>
  <si>
    <t xml:space="preserve"> Spaarndam</t>
  </si>
  <si>
    <t xml:space="preserve"> 2063 JW</t>
  </si>
  <si>
    <t>Vlietkade 45</t>
  </si>
  <si>
    <t xml:space="preserve"> 2411 BZ</t>
  </si>
  <si>
    <t>Binnensluis 2</t>
  </si>
  <si>
    <t xml:space="preserve"> 2225 WC</t>
  </si>
  <si>
    <t>Koudekerk aan den Rijn</t>
  </si>
  <si>
    <t>Hondsdijk 8</t>
  </si>
  <si>
    <t xml:space="preserve"> Koudekerk Aan Den Rijn</t>
  </si>
  <si>
    <t xml:space="preserve"> 2396 HH</t>
  </si>
  <si>
    <t>Lijnden</t>
  </si>
  <si>
    <t>Akerdijk 12</t>
  </si>
  <si>
    <t xml:space="preserve"> Lijnden</t>
  </si>
  <si>
    <t xml:space="preserve"> 1175 LE</t>
  </si>
  <si>
    <t>Halfweg</t>
  </si>
  <si>
    <t>Wethouder Van Essenweg 1</t>
  </si>
  <si>
    <t>Bedrijfsafval recyclebaar</t>
  </si>
  <si>
    <t>Sluis</t>
  </si>
  <si>
    <t>Kock van Leeuwensluis</t>
  </si>
  <si>
    <t>Nieuwe Gouwe O.Z. 1 b</t>
  </si>
  <si>
    <t xml:space="preserve"> 2801 SB</t>
  </si>
  <si>
    <t>Opslaglocatie</t>
  </si>
  <si>
    <t>2333 CM</t>
  </si>
  <si>
    <t>RW 240 liter Elsy alu + gleuf</t>
  </si>
  <si>
    <t>Archiefpapier ter vernietiging (los)</t>
  </si>
  <si>
    <t>Kosten afvalverwerking (per jaar)</t>
  </si>
  <si>
    <t>Eural code</t>
  </si>
  <si>
    <t>Verwerkings-kosten per kg</t>
  </si>
  <si>
    <t>20 03 01</t>
  </si>
  <si>
    <t>20 01 40</t>
  </si>
  <si>
    <t>17 09 04</t>
  </si>
  <si>
    <t>20 01 01</t>
  </si>
  <si>
    <t>Plastic en Drankkartons (PD)</t>
  </si>
  <si>
    <t>15 01 06</t>
  </si>
  <si>
    <t>Puin gemengd &lt; 70 cm (steen en beton)</t>
  </si>
  <si>
    <t>17 01 07</t>
  </si>
  <si>
    <t>20 01 08</t>
  </si>
  <si>
    <t>20 01 35</t>
  </si>
  <si>
    <t>17 02 01</t>
  </si>
  <si>
    <t>GA802 Afgewerkte olie (in bulk)</t>
  </si>
  <si>
    <t>13 02 08</t>
  </si>
  <si>
    <t>Tissues</t>
  </si>
  <si>
    <t>20 01 02</t>
  </si>
  <si>
    <t>Totaal kosten huur rolcontainers (per jaar)</t>
  </si>
  <si>
    <t>Totaal kosten huur gesloten/open containers (per jaar)</t>
  </si>
  <si>
    <t>19 08 01</t>
  </si>
  <si>
    <t>Roostergoed</t>
  </si>
  <si>
    <t xml:space="preserve">Afmeting rol container </t>
  </si>
  <si>
    <t>Eigendom HHR / Huur</t>
  </si>
  <si>
    <t>Huur</t>
  </si>
  <si>
    <t>Haakarmcontainer (gesloten)</t>
  </si>
  <si>
    <t>Haakarmcontainer (open)</t>
  </si>
  <si>
    <t>Portaalcontainer</t>
  </si>
  <si>
    <t>Elektronica</t>
  </si>
  <si>
    <t>Hout</t>
  </si>
  <si>
    <t xml:space="preserve">Tank </t>
  </si>
  <si>
    <t>Afgewerkte olie</t>
  </si>
  <si>
    <t>Palletbox</t>
  </si>
  <si>
    <t>Verpakking olie</t>
  </si>
  <si>
    <t>Verpakking vet</t>
  </si>
  <si>
    <t>Batterijen/accu's</t>
  </si>
  <si>
    <t>Gasontladingslampen</t>
  </si>
  <si>
    <t>Verfblikken</t>
  </si>
  <si>
    <t>AWZI - Milieustraat</t>
  </si>
  <si>
    <t>Hoofdkantoor</t>
  </si>
  <si>
    <t>IJzer (ferro/non-ferro)</t>
  </si>
  <si>
    <t>liter</t>
  </si>
  <si>
    <t>m3</t>
  </si>
  <si>
    <t>Aantal</t>
  </si>
  <si>
    <t>A. Hofmanweg 8, 2031 BH</t>
  </si>
  <si>
    <t>Amsterdamseweg 11, 1981 LE</t>
  </si>
  <si>
    <t>IJweg 320, 1161 GG</t>
  </si>
  <si>
    <t>Gerard Doustraat 1, 2162 CP</t>
  </si>
  <si>
    <t>Spieringweg 1201, 2136 LR</t>
  </si>
  <si>
    <t>Kerklaan 3, 2451 VX,</t>
  </si>
  <si>
    <t>Bovenweg 12, 2376 BE</t>
  </si>
  <si>
    <t>Schoterweg 3, 2441 LB</t>
  </si>
  <si>
    <t>Lageweg 47, 2222 AG</t>
  </si>
  <si>
    <t>Achterweg 11, 2201 AH</t>
  </si>
  <si>
    <t>Flevoweg 10 A, 2318 BZ</t>
  </si>
  <si>
    <t>Voorschoterweg 16, 2324 AB</t>
  </si>
  <si>
    <t>Leidse Schouw 4, 2408 AE</t>
  </si>
  <si>
    <t>President Kennedylaan 10, 2406 LJ</t>
  </si>
  <si>
    <t>J.C. Hoogendoornlaan 2 A, 2411 NB</t>
  </si>
  <si>
    <t>Gouderaksedijk 125, 2808 NG</t>
  </si>
  <si>
    <t>Henegouwerweg 4 A, 2741 KR</t>
  </si>
  <si>
    <t>Wethouder Van Essenweg 2, 1047 AV</t>
  </si>
  <si>
    <t>Vlietkade 45, 2411 BZ</t>
  </si>
  <si>
    <t>Schielands Hoge Zeedijk 71, 2802 RC</t>
  </si>
  <si>
    <t>Wethouder Van Essenweg 1, 1047 AV</t>
  </si>
  <si>
    <t>Westerhout 27, 2211 TV</t>
  </si>
  <si>
    <t>Binnensluis 2, 2225 WC</t>
  </si>
  <si>
    <t>Nieuwe Gouwe O.Z. 1 b, 2801 SB</t>
  </si>
  <si>
    <t>Cruquiusdijk 166, 2141 EV</t>
  </si>
  <si>
    <t>Hondsdijk 8, 2396 HH</t>
  </si>
  <si>
    <t>Lisserdijk 5, 2158 LT</t>
  </si>
  <si>
    <t>Archimedesweg 1, 2333 CM</t>
  </si>
  <si>
    <t>Akerdijk 12, 1175 LE</t>
  </si>
  <si>
    <t>Hondsdrafhof 1, 2215 BA</t>
  </si>
  <si>
    <t>van den Berch van Heemstedeweg 19, 2215 RK</t>
  </si>
  <si>
    <t>Ziendeweg 9, 2421 NC</t>
  </si>
  <si>
    <t>Hogedijk 11, 2461 GT</t>
  </si>
  <si>
    <t>Pol 52, 2063 JN</t>
  </si>
  <si>
    <t>Spaarndammerdijk 31 -34, 2063 JW</t>
  </si>
  <si>
    <t>Slootweg 6 A, 2728 PD</t>
  </si>
  <si>
    <t>Eigendom HHR</t>
  </si>
  <si>
    <t>Inhoud</t>
  </si>
  <si>
    <t>Frituurvet</t>
  </si>
  <si>
    <t>20 01 25</t>
  </si>
  <si>
    <t>Spijsoliën en -vetten (frituurvet)</t>
  </si>
  <si>
    <t>Vat</t>
  </si>
  <si>
    <t>Restafval</t>
  </si>
  <si>
    <t>1x / 3 weken</t>
  </si>
  <si>
    <t>Portaalcontainer (gesloten)</t>
  </si>
  <si>
    <t>Kosten huur overige emballage (per jaar)</t>
  </si>
  <si>
    <t>Vat (frituurvet)</t>
  </si>
  <si>
    <t>Container vertrouwelijk papier</t>
  </si>
  <si>
    <t>Totaal kosten huur  (per jaar)</t>
  </si>
  <si>
    <t>Bedrijfsafval (restafval)</t>
  </si>
  <si>
    <t>Bouw- en sloopafval recyclebaar</t>
  </si>
  <si>
    <t>Grofvuil (o.a. huisraad en meubilair)</t>
  </si>
  <si>
    <t>B-hout</t>
  </si>
  <si>
    <t>AEEA gemengd - bedrijven</t>
  </si>
  <si>
    <t>Bouw- en sloopafval niet-recyclebaar</t>
  </si>
  <si>
    <t>GA704A Verontreinigde verpakking =&lt; 60 liter</t>
  </si>
  <si>
    <t>GA307 Smeermiddel, was en vet</t>
  </si>
  <si>
    <t>GA301P Polymeerafval</t>
  </si>
  <si>
    <t>GA506 Gasontladingslampen</t>
  </si>
  <si>
    <t>GA305A Verfafval oplosmiddelhoudend</t>
  </si>
  <si>
    <t>Papier / karton (niet vertrouwelijk)</t>
  </si>
  <si>
    <t>GA505 Loodaccu's / batterijen (incl Lithium)</t>
  </si>
  <si>
    <t>IJzer (ferro / non-ferro)</t>
  </si>
  <si>
    <t>15 01 10</t>
  </si>
  <si>
    <t>07 02 13</t>
  </si>
  <si>
    <t>20 01 21</t>
  </si>
  <si>
    <t>20 01 33</t>
  </si>
  <si>
    <t xml:space="preserve"> 08 01 11</t>
  </si>
  <si>
    <t>Lediging 
(per container)
€</t>
  </si>
  <si>
    <t>Indicatief aantal</t>
  </si>
  <si>
    <t>Aantal x ledigen per jaar</t>
  </si>
  <si>
    <t xml:space="preserve">Indicatief aantal kg per jaar* </t>
  </si>
  <si>
    <t>Harkgoed</t>
  </si>
  <si>
    <t>Swill</t>
  </si>
  <si>
    <t>*Gemiddeld aantal kilo op jaarbasis over de periode 2022 t/m 2024. Hieraan kunnen geen rechten of toezeggingen door Inschrijvers worden ontleend.
** Door een wijziging in een aantal AWZI’s in 2023 zijn de stromen Hark- en roostergoed en Bedrijfsafval (restafval) gewijzigd en zijn voor deze twee stromen alleen de kilo’s genoemd van 2024.</t>
  </si>
  <si>
    <t>**</t>
  </si>
  <si>
    <t xml:space="preserve">Hark- en roostergoed </t>
  </si>
  <si>
    <r>
      <t xml:space="preserve">Inhoud +/- </t>
    </r>
    <r>
      <rPr>
        <sz val="11"/>
        <color theme="1"/>
        <rFont val="Aptos Narrow"/>
        <family val="2"/>
        <scheme val="minor"/>
      </rPr>
      <t>M3</t>
    </r>
  </si>
  <si>
    <t>2.1 Eenmalige implementatiekosten</t>
  </si>
  <si>
    <t>Bijlage 2 TARIEVENBLAD - Europees openbare aanbesteding Afvalinzameling  en verwerking (DIG-17622)</t>
  </si>
  <si>
    <t>Inschrijver dient alle gele cellen in te vullen.</t>
  </si>
  <si>
    <t>Inschrijver dient dit blad (digitaal) te ondertekenen door een bevoegd persoon en bij de inschrijving bij te voegen.</t>
  </si>
  <si>
    <t>Prijs/actie</t>
  </si>
  <si>
    <t>Actie zoals genoemd in Plan van Aanpak K2</t>
  </si>
  <si>
    <t>Totale fictieve inschrijfsom voor de maximale duur van de overeenkomst</t>
  </si>
  <si>
    <t>Afdeling</t>
  </si>
  <si>
    <t>ZUI</t>
  </si>
  <si>
    <t>WS</t>
  </si>
  <si>
    <t>FD</t>
  </si>
  <si>
    <t>Kosten opgenomen in het tarievenblad dienen exclusief BTW te zijn.</t>
  </si>
  <si>
    <t>Totaal (per jaar):</t>
  </si>
  <si>
    <t>Totaal (per jaar)</t>
  </si>
  <si>
    <t>Op dit blad worden de opgegeven tarieven samengevat en bij elkaar opgeteld wat leidt tot een totale fictieve inschrijfsom voor de maximale duur van de overeenkomst.</t>
  </si>
  <si>
    <t>1.1 Totaal Huur containers (per jaar)</t>
  </si>
  <si>
    <t>1.2 Totaal Lediging en transport (per jaar)</t>
  </si>
  <si>
    <t>1.3 Totaal Afvalverwerking (per jaar)</t>
  </si>
  <si>
    <t>Jaar 1</t>
  </si>
  <si>
    <t>Jaar 2</t>
  </si>
  <si>
    <t>Jaar 3</t>
  </si>
  <si>
    <t>Jaar 4</t>
  </si>
  <si>
    <t>Jaar 5</t>
  </si>
  <si>
    <t>Jaar 6</t>
  </si>
  <si>
    <t>1.4 Totaal K2 Duurzaam afvalbeheer (totale duur van de overeenkomst)</t>
  </si>
  <si>
    <t>Kosten plan van aanpak K2 Duurzaam afvalbeheer</t>
  </si>
  <si>
    <t>Totaal voor de maximale duur van de overeenkomst*:</t>
  </si>
  <si>
    <t>Inschrijver dient de tabbladen '1.1 Huur containers', '1.2 Lediging', '1.3 Afvalverwerking'  en 1.4 K2 Duurzaam afvalbeheer' in te vullen .</t>
  </si>
  <si>
    <t>Inschrijver dient het bedrag voor '2.1 Eenmalige implementatiekosten' in te vullen, indien van toepassing.</t>
  </si>
  <si>
    <t>Kosten huur open/gesloten portaal-, en haakarmcontainers (per jaar)</t>
  </si>
  <si>
    <t>Extra klein (open, portaal)</t>
  </si>
  <si>
    <t>Klein (open, portaal)</t>
  </si>
  <si>
    <t>Extra groot (open, haakarm)</t>
  </si>
  <si>
    <t>Inschrijver dient rekening te houden met hoofdstuk 6.1.5 Financieel gunningcriterium bij het invullen van de tarieven.</t>
  </si>
  <si>
    <t>Klein (gesloten, portaal)</t>
  </si>
  <si>
    <t>Wijzigingen ten opzichte van versie 1.0 zijn in blauw aangegeven.</t>
  </si>
  <si>
    <t>Middel (open, haakarm)</t>
  </si>
  <si>
    <t>Groot (open, haakarm)</t>
  </si>
  <si>
    <t>20 03 07</t>
  </si>
  <si>
    <t>* Totaalprijs is gemaximeerd op €20.000,-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</si>
</sst>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_ ;_ @_ "/>
    <numFmt numFmtId="165" formatCode="&quot;€&quot;\ #,##0.00"/>
  </numFmts>
  <fonts count="15" x14ac:knownFonts="1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rgb="FF363636"/>
      <name val="Aptos Narrow"/>
      <family val="2"/>
      <scheme val="minor"/>
    </font>
    <font>
      <sz val="10"/>
      <color rgb="FF363636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363636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4999237037263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1" applyFont="1"/>
    <xf numFmtId="0" fontId="2" fillId="2" borderId="19" xfId="1" applyFont="1" applyFill="1" applyBorder="1" applyProtection="1">
      <protection locked="0"/>
    </xf>
    <xf numFmtId="0" fontId="2" fillId="2" borderId="15" xfId="1" applyFont="1" applyFill="1" applyBorder="1" applyProtection="1">
      <protection locked="0"/>
    </xf>
    <xf numFmtId="0" fontId="6" fillId="0" borderId="0" xfId="0" applyFont="1"/>
    <xf numFmtId="0" fontId="9" fillId="0" borderId="28" xfId="1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4" xfId="1" applyFont="1" applyBorder="1"/>
    <xf numFmtId="0" fontId="6" fillId="0" borderId="1" xfId="1" applyFont="1" applyBorder="1" applyAlignment="1">
      <alignment horizontal="right"/>
    </xf>
    <xf numFmtId="0" fontId="6" fillId="0" borderId="1" xfId="1" applyFont="1" applyBorder="1"/>
    <xf numFmtId="44" fontId="6" fillId="2" borderId="1" xfId="2" applyFont="1" applyFill="1" applyBorder="1" applyProtection="1">
      <protection locked="0"/>
    </xf>
    <xf numFmtId="44" fontId="6" fillId="0" borderId="15" xfId="2" applyFont="1" applyBorder="1"/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21" xfId="0" applyFont="1" applyBorder="1"/>
    <xf numFmtId="0" fontId="6" fillId="0" borderId="2" xfId="0" applyFont="1" applyBorder="1" applyAlignment="1">
      <alignment horizontal="right"/>
    </xf>
    <xf numFmtId="0" fontId="6" fillId="0" borderId="2" xfId="0" applyFont="1" applyBorder="1"/>
    <xf numFmtId="0" fontId="6" fillId="0" borderId="2" xfId="1" applyFont="1" applyBorder="1"/>
    <xf numFmtId="0" fontId="6" fillId="0" borderId="22" xfId="1" applyFont="1" applyBorder="1"/>
    <xf numFmtId="0" fontId="9" fillId="0" borderId="7" xfId="1" applyFont="1" applyBorder="1"/>
    <xf numFmtId="0" fontId="6" fillId="0" borderId="8" xfId="0" applyFont="1" applyBorder="1" applyAlignment="1">
      <alignment horizontal="right"/>
    </xf>
    <xf numFmtId="0" fontId="6" fillId="0" borderId="8" xfId="0" applyFont="1" applyBorder="1"/>
    <xf numFmtId="0" fontId="9" fillId="0" borderId="8" xfId="1" applyFont="1" applyBorder="1"/>
    <xf numFmtId="44" fontId="9" fillId="5" borderId="9" xfId="1" applyNumberFormat="1" applyFont="1" applyFill="1" applyBorder="1"/>
    <xf numFmtId="0" fontId="9" fillId="3" borderId="13" xfId="1" applyFont="1" applyFill="1" applyBorder="1" applyAlignment="1">
      <alignment vertical="center"/>
    </xf>
    <xf numFmtId="164" fontId="6" fillId="2" borderId="1" xfId="2" applyNumberFormat="1" applyFont="1" applyFill="1" applyBorder="1" applyProtection="1">
      <protection locked="0"/>
    </xf>
    <xf numFmtId="3" fontId="6" fillId="3" borderId="1" xfId="1" applyNumberFormat="1" applyFont="1" applyFill="1" applyBorder="1"/>
    <xf numFmtId="3" fontId="6" fillId="0" borderId="1" xfId="1" applyNumberFormat="1" applyFont="1" applyBorder="1"/>
    <xf numFmtId="0" fontId="6" fillId="3" borderId="21" xfId="1" applyFont="1" applyFill="1" applyBorder="1"/>
    <xf numFmtId="0" fontId="9" fillId="0" borderId="7" xfId="0" applyFont="1" applyBorder="1"/>
    <xf numFmtId="0" fontId="9" fillId="0" borderId="0" xfId="1" applyFont="1"/>
    <xf numFmtId="49" fontId="9" fillId="0" borderId="0" xfId="1" applyNumberFormat="1" applyFont="1"/>
    <xf numFmtId="0" fontId="9" fillId="0" borderId="25" xfId="1" applyFont="1" applyBorder="1" applyAlignment="1">
      <alignment vertical="center" wrapText="1"/>
    </xf>
    <xf numFmtId="0" fontId="9" fillId="0" borderId="17" xfId="1" applyFont="1" applyBorder="1" applyAlignment="1">
      <alignment horizontal="left" wrapText="1"/>
    </xf>
    <xf numFmtId="3" fontId="9" fillId="3" borderId="3" xfId="1" applyNumberFormat="1" applyFont="1" applyFill="1" applyBorder="1" applyAlignment="1">
      <alignment horizontal="left" wrapText="1"/>
    </xf>
    <xf numFmtId="0" fontId="9" fillId="0" borderId="11" xfId="1" applyFont="1" applyBorder="1" applyAlignment="1">
      <alignment horizontal="left" vertical="center"/>
    </xf>
    <xf numFmtId="0" fontId="9" fillId="0" borderId="29" xfId="1" applyFont="1" applyBorder="1" applyAlignment="1">
      <alignment horizontal="left" vertical="center" wrapText="1"/>
    </xf>
    <xf numFmtId="44" fontId="2" fillId="0" borderId="15" xfId="1" applyNumberFormat="1" applyFont="1" applyBorder="1"/>
    <xf numFmtId="44" fontId="9" fillId="5" borderId="18" xfId="2" applyFont="1" applyFill="1" applyBorder="1"/>
    <xf numFmtId="0" fontId="3" fillId="0" borderId="0" xfId="1" applyFont="1"/>
    <xf numFmtId="44" fontId="7" fillId="0" borderId="16" xfId="1" applyNumberFormat="1" applyFont="1" applyBorder="1"/>
    <xf numFmtId="0" fontId="9" fillId="0" borderId="26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left" vertical="center" wrapText="1"/>
    </xf>
    <xf numFmtId="0" fontId="6" fillId="3" borderId="34" xfId="1" applyFont="1" applyFill="1" applyBorder="1"/>
    <xf numFmtId="0" fontId="9" fillId="0" borderId="32" xfId="0" applyFont="1" applyBorder="1"/>
    <xf numFmtId="0" fontId="9" fillId="3" borderId="33" xfId="1" applyFont="1" applyFill="1" applyBorder="1" applyAlignment="1">
      <alignment vertical="center" wrapText="1"/>
    </xf>
    <xf numFmtId="3" fontId="6" fillId="3" borderId="34" xfId="1" applyNumberFormat="1" applyFont="1" applyFill="1" applyBorder="1"/>
    <xf numFmtId="0" fontId="10" fillId="0" borderId="1" xfId="0" applyFont="1" applyBorder="1" applyAlignment="1">
      <alignment horizontal="center" vertical="center" wrapText="1"/>
    </xf>
    <xf numFmtId="3" fontId="6" fillId="0" borderId="2" xfId="1" applyNumberFormat="1" applyFont="1" applyBorder="1"/>
    <xf numFmtId="0" fontId="6" fillId="3" borderId="32" xfId="1" applyFont="1" applyFill="1" applyBorder="1"/>
    <xf numFmtId="0" fontId="9" fillId="0" borderId="35" xfId="0" applyFont="1" applyBorder="1"/>
    <xf numFmtId="0" fontId="10" fillId="0" borderId="1" xfId="0" applyFont="1" applyBorder="1" applyAlignment="1">
      <alignment vertical="center" wrapText="1"/>
    </xf>
    <xf numFmtId="164" fontId="11" fillId="2" borderId="1" xfId="2" applyNumberFormat="1" applyFont="1" applyFill="1" applyBorder="1" applyProtection="1">
      <protection locked="0"/>
    </xf>
    <xf numFmtId="0" fontId="8" fillId="0" borderId="0" xfId="0" applyFont="1" applyAlignment="1">
      <alignment vertical="center" wrapText="1"/>
    </xf>
    <xf numFmtId="0" fontId="9" fillId="0" borderId="0" xfId="0" applyFont="1"/>
    <xf numFmtId="3" fontId="9" fillId="0" borderId="1" xfId="1" applyNumberFormat="1" applyFont="1" applyBorder="1"/>
    <xf numFmtId="3" fontId="9" fillId="3" borderId="1" xfId="1" applyNumberFormat="1" applyFont="1" applyFill="1" applyBorder="1"/>
    <xf numFmtId="0" fontId="5" fillId="0" borderId="0" xfId="0" applyFont="1" applyAlignment="1">
      <alignment horizontal="right" vertical="center" wrapText="1"/>
    </xf>
    <xf numFmtId="44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/>
    <xf numFmtId="3" fontId="9" fillId="3" borderId="17" xfId="1" applyNumberFormat="1" applyFont="1" applyFill="1" applyBorder="1" applyAlignment="1">
      <alignment horizontal="left" wrapText="1"/>
    </xf>
    <xf numFmtId="44" fontId="6" fillId="0" borderId="1" xfId="2" applyFont="1" applyBorder="1"/>
    <xf numFmtId="44" fontId="5" fillId="2" borderId="1" xfId="0" applyNumberFormat="1" applyFont="1" applyFill="1" applyBorder="1" applyAlignment="1">
      <alignment vertical="center" wrapText="1"/>
    </xf>
    <xf numFmtId="0" fontId="6" fillId="0" borderId="1" xfId="0" applyFont="1" applyBorder="1"/>
    <xf numFmtId="44" fontId="6" fillId="0" borderId="22" xfId="2" applyFont="1" applyBorder="1"/>
    <xf numFmtId="0" fontId="12" fillId="0" borderId="0" xfId="0" applyFont="1" applyAlignment="1">
      <alignment horizontal="left" vertical="center" wrapText="1"/>
    </xf>
    <xf numFmtId="44" fontId="5" fillId="0" borderId="0" xfId="0" applyNumberFormat="1" applyFont="1" applyAlignment="1">
      <alignment vertical="center" wrapText="1"/>
    </xf>
    <xf numFmtId="4" fontId="7" fillId="0" borderId="7" xfId="0" applyNumberFormat="1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165" fontId="2" fillId="5" borderId="9" xfId="0" applyNumberFormat="1" applyFont="1" applyFill="1" applyBorder="1"/>
    <xf numFmtId="0" fontId="9" fillId="6" borderId="3" xfId="0" applyFont="1" applyFill="1" applyBorder="1" applyAlignment="1">
      <alignment horizontal="left" vertical="top" wrapText="1"/>
    </xf>
    <xf numFmtId="0" fontId="13" fillId="6" borderId="3" xfId="0" applyFont="1" applyFill="1" applyBorder="1" applyAlignment="1">
      <alignment horizontal="left" vertical="top" wrapText="1"/>
    </xf>
    <xf numFmtId="0" fontId="12" fillId="6" borderId="31" xfId="0" applyFont="1" applyFill="1" applyBorder="1" applyAlignment="1">
      <alignment horizontal="left" vertical="top" wrapText="1"/>
    </xf>
    <xf numFmtId="0" fontId="13" fillId="6" borderId="17" xfId="0" applyFont="1" applyFill="1" applyBorder="1" applyAlignment="1">
      <alignment horizontal="left" vertical="top" wrapText="1"/>
    </xf>
    <xf numFmtId="0" fontId="13" fillId="6" borderId="33" xfId="0" applyFont="1" applyFill="1" applyBorder="1" applyAlignment="1">
      <alignment horizontal="left" vertical="top" wrapText="1"/>
    </xf>
    <xf numFmtId="44" fontId="12" fillId="6" borderId="13" xfId="0" applyNumberFormat="1" applyFont="1" applyFill="1" applyBorder="1" applyAlignment="1">
      <alignment horizontal="left" vertical="top" wrapText="1"/>
    </xf>
    <xf numFmtId="0" fontId="12" fillId="6" borderId="3" xfId="0" applyFont="1" applyFill="1" applyBorder="1" applyAlignment="1">
      <alignment horizontal="left" vertical="top" wrapText="1"/>
    </xf>
    <xf numFmtId="44" fontId="12" fillId="6" borderId="1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0" borderId="12" xfId="1" applyFont="1" applyBorder="1"/>
    <xf numFmtId="0" fontId="6" fillId="0" borderId="30" xfId="1" applyFont="1" applyBorder="1"/>
    <xf numFmtId="0" fontId="14" fillId="0" borderId="0" xfId="1" applyFont="1"/>
    <xf numFmtId="0" fontId="0" fillId="0" borderId="18" xfId="1" applyFont="1" applyBorder="1"/>
    <xf numFmtId="0" fontId="0" fillId="0" borderId="13" xfId="1" applyFont="1" applyBorder="1"/>
    <xf numFmtId="165" fontId="2" fillId="2" borderId="22" xfId="1" applyNumberFormat="1" applyFont="1" applyFill="1" applyBorder="1"/>
    <xf numFmtId="165" fontId="2" fillId="0" borderId="19" xfId="1" applyNumberFormat="1" applyFont="1" applyBorder="1"/>
    <xf numFmtId="165" fontId="2" fillId="0" borderId="11" xfId="1" applyNumberFormat="1" applyFont="1" applyBorder="1"/>
    <xf numFmtId="165" fontId="2" fillId="0" borderId="15" xfId="1" applyNumberFormat="1" applyFont="1" applyBorder="1"/>
    <xf numFmtId="165" fontId="9" fillId="5" borderId="9" xfId="1" applyNumberFormat="1" applyFont="1" applyFill="1" applyBorder="1"/>
    <xf numFmtId="0" fontId="0" fillId="0" borderId="14" xfId="1" applyFont="1" applyBorder="1"/>
    <xf numFmtId="44" fontId="9" fillId="5" borderId="6" xfId="1" applyNumberFormat="1" applyFont="1" applyFill="1" applyBorder="1"/>
    <xf numFmtId="0" fontId="0" fillId="0" borderId="0" xfId="1" applyFont="1"/>
    <xf numFmtId="0" fontId="0" fillId="2" borderId="1" xfId="1" applyFont="1" applyFill="1" applyBorder="1"/>
    <xf numFmtId="0" fontId="9" fillId="0" borderId="3" xfId="1" applyFont="1" applyBorder="1" applyAlignment="1">
      <alignment vertical="center" wrapText="1"/>
    </xf>
    <xf numFmtId="0" fontId="6" fillId="0" borderId="13" xfId="0" applyFont="1" applyBorder="1" applyAlignment="1">
      <alignment wrapText="1"/>
    </xf>
    <xf numFmtId="0" fontId="9" fillId="0" borderId="11" xfId="1" applyFont="1" applyBorder="1" applyAlignment="1">
      <alignment horizontal="left" vertical="center" wrapText="1"/>
    </xf>
    <xf numFmtId="44" fontId="6" fillId="2" borderId="15" xfId="3" applyFont="1" applyFill="1" applyBorder="1"/>
    <xf numFmtId="0" fontId="9" fillId="0" borderId="4" xfId="1" applyFont="1" applyBorder="1" applyAlignment="1">
      <alignment horizontal="left"/>
    </xf>
    <xf numFmtId="0" fontId="9" fillId="0" borderId="5" xfId="1" applyFont="1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11" fillId="0" borderId="0" xfId="1" applyFont="1" applyAlignment="1">
      <alignment horizontal="left"/>
    </xf>
    <xf numFmtId="0" fontId="0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0" fillId="7" borderId="0" xfId="0" applyFill="1"/>
    <xf numFmtId="0" fontId="2" fillId="7" borderId="0" xfId="0" applyFont="1" applyFill="1"/>
    <xf numFmtId="0" fontId="5" fillId="7" borderId="1" xfId="0" applyFont="1" applyFill="1" applyBorder="1" applyAlignment="1">
      <alignment vertical="center" wrapText="1"/>
    </xf>
    <xf numFmtId="0" fontId="0" fillId="7" borderId="14" xfId="1" applyFont="1" applyFill="1" applyBorder="1"/>
    <xf numFmtId="0" fontId="0" fillId="7" borderId="1" xfId="0" applyFill="1" applyBorder="1"/>
    <xf numFmtId="0" fontId="5" fillId="7" borderId="1" xfId="0" applyFont="1" applyFill="1" applyBorder="1" applyAlignment="1">
      <alignment horizontal="center" vertical="center" wrapText="1"/>
    </xf>
    <xf numFmtId="44" fontId="0" fillId="2" borderId="15" xfId="3" applyFont="1" applyFill="1" applyBorder="1"/>
    <xf numFmtId="0" fontId="6" fillId="0" borderId="21" xfId="1" applyFont="1" applyBorder="1" applyAlignment="1">
      <alignment horizontal="left" vertical="top"/>
    </xf>
    <xf numFmtId="0" fontId="6" fillId="0" borderId="10" xfId="1" applyFont="1" applyBorder="1" applyAlignment="1">
      <alignment horizontal="left" vertical="top"/>
    </xf>
    <xf numFmtId="0" fontId="6" fillId="0" borderId="24" xfId="1" applyFont="1" applyBorder="1" applyAlignment="1">
      <alignment horizontal="left" vertical="top"/>
    </xf>
    <xf numFmtId="0" fontId="2" fillId="2" borderId="22" xfId="1" applyFont="1" applyFill="1" applyBorder="1" applyAlignment="1" applyProtection="1">
      <alignment horizontal="center"/>
      <protection locked="0"/>
    </xf>
    <xf numFmtId="0" fontId="2" fillId="2" borderId="23" xfId="1" applyFont="1" applyFill="1" applyBorder="1" applyAlignment="1" applyProtection="1">
      <alignment horizontal="center"/>
      <protection locked="0"/>
    </xf>
    <xf numFmtId="0" fontId="2" fillId="2" borderId="20" xfId="1" applyFont="1" applyFill="1" applyBorder="1" applyAlignment="1" applyProtection="1">
      <alignment horizontal="center"/>
      <protection locked="0"/>
    </xf>
    <xf numFmtId="0" fontId="6" fillId="0" borderId="0" xfId="1" applyFont="1" applyAlignment="1">
      <alignment horizontal="left"/>
    </xf>
    <xf numFmtId="0" fontId="0" fillId="0" borderId="0" xfId="1" applyFont="1" applyAlignment="1">
      <alignment horizontal="left"/>
    </xf>
    <xf numFmtId="0" fontId="3" fillId="4" borderId="4" xfId="1" applyFont="1" applyFill="1" applyBorder="1" applyAlignment="1">
      <alignment horizontal="left" vertical="center"/>
    </xf>
    <xf numFmtId="0" fontId="3" fillId="4" borderId="5" xfId="1" applyFont="1" applyFill="1" applyBorder="1" applyAlignment="1">
      <alignment horizontal="left" vertical="center"/>
    </xf>
    <xf numFmtId="0" fontId="3" fillId="4" borderId="6" xfId="1" applyFont="1" applyFill="1" applyBorder="1" applyAlignment="1">
      <alignment horizontal="left" vertical="center"/>
    </xf>
    <xf numFmtId="0" fontId="9" fillId="6" borderId="4" xfId="1" applyFont="1" applyFill="1" applyBorder="1" applyAlignment="1">
      <alignment horizontal="left" vertical="center"/>
    </xf>
    <xf numFmtId="0" fontId="9" fillId="6" borderId="5" xfId="1" applyFont="1" applyFill="1" applyBorder="1" applyAlignment="1">
      <alignment horizontal="left" vertical="center"/>
    </xf>
    <xf numFmtId="0" fontId="9" fillId="6" borderId="6" xfId="1" applyFont="1" applyFill="1" applyBorder="1" applyAlignment="1">
      <alignment horizontal="left" vertical="center"/>
    </xf>
    <xf numFmtId="0" fontId="13" fillId="6" borderId="36" xfId="0" applyFont="1" applyFill="1" applyBorder="1" applyAlignment="1">
      <alignment horizontal="center" vertical="top" wrapText="1"/>
    </xf>
    <xf numFmtId="0" fontId="13" fillId="6" borderId="37" xfId="0" applyFont="1" applyFill="1" applyBorder="1" applyAlignment="1">
      <alignment horizontal="left" vertical="top" wrapText="1"/>
    </xf>
    <xf numFmtId="0" fontId="9" fillId="4" borderId="7" xfId="1" applyFont="1" applyFill="1" applyBorder="1" applyAlignment="1">
      <alignment horizontal="left" vertical="center"/>
    </xf>
    <xf numFmtId="0" fontId="9" fillId="4" borderId="32" xfId="1" applyFont="1" applyFill="1" applyBorder="1" applyAlignment="1">
      <alignment horizontal="left" vertical="center"/>
    </xf>
    <xf numFmtId="0" fontId="9" fillId="4" borderId="8" xfId="1" applyFont="1" applyFill="1" applyBorder="1" applyAlignment="1">
      <alignment horizontal="left" vertical="center"/>
    </xf>
    <xf numFmtId="0" fontId="9" fillId="4" borderId="9" xfId="1" applyFont="1" applyFill="1" applyBorder="1" applyAlignment="1">
      <alignment horizontal="left" vertical="center"/>
    </xf>
    <xf numFmtId="0" fontId="0" fillId="0" borderId="38" xfId="0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41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vertical="top" wrapText="1"/>
    </xf>
    <xf numFmtId="0" fontId="0" fillId="7" borderId="45" xfId="0" applyFill="1" applyBorder="1" applyAlignment="1">
      <alignment horizontal="left"/>
    </xf>
    <xf numFmtId="0" fontId="0" fillId="7" borderId="47" xfId="0" applyFill="1" applyBorder="1" applyAlignment="1">
      <alignment horizontal="left"/>
    </xf>
    <xf numFmtId="0" fontId="0" fillId="7" borderId="46" xfId="0" applyFill="1" applyBorder="1" applyAlignment="1">
      <alignment horizontal="left"/>
    </xf>
  </cellXfs>
  <cellStyles count="4">
    <cellStyle name="Standaard" xfId="0" builtinId="0"/>
    <cellStyle name="Standaard 2" xfId="1" xr:uid="{754366F0-EB19-4067-90E2-FDBD53B0591F}"/>
    <cellStyle name="Valuta" xfId="3" builtinId="4"/>
    <cellStyle name="Valuta 2" xfId="2" xr:uid="{C551B350-AE77-4918-AB63-88AA2356D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CF4D-0494-484F-AA0F-BBB5519214B5}">
  <dimension ref="A1:B31"/>
  <sheetViews>
    <sheetView tabSelected="1" view="pageBreakPreview" zoomScaleNormal="100" zoomScaleSheetLayoutView="100" workbookViewId="0">
      <selection activeCell="B9" sqref="B9"/>
    </sheetView>
  </sheetViews>
  <sheetFormatPr defaultColWidth="8.81640625" defaultRowHeight="13" x14ac:dyDescent="0.3"/>
  <cols>
    <col min="1" max="1" width="103.81640625" style="1" customWidth="1"/>
    <col min="2" max="2" width="35.1796875" style="1" customWidth="1"/>
    <col min="3" max="3" width="11.26953125" style="1" bestFit="1" customWidth="1"/>
    <col min="4" max="16384" width="8.81640625" style="1"/>
  </cols>
  <sheetData>
    <row r="1" spans="1:2" ht="20.5" customHeight="1" x14ac:dyDescent="0.4">
      <c r="A1" s="53" t="s">
        <v>302</v>
      </c>
    </row>
    <row r="2" spans="1:2" ht="13.5" thickBot="1" x14ac:dyDescent="0.35">
      <c r="A2" s="14"/>
      <c r="B2" s="14"/>
    </row>
    <row r="3" spans="1:2" ht="14.5" x14ac:dyDescent="0.35">
      <c r="A3" s="100" t="s">
        <v>316</v>
      </c>
      <c r="B3" s="106">
        <f>'1.1 Huur containers'!E30</f>
        <v>0</v>
      </c>
    </row>
    <row r="4" spans="1:2" ht="14.5" x14ac:dyDescent="0.35">
      <c r="A4" s="104" t="s">
        <v>317</v>
      </c>
      <c r="B4" s="107">
        <f>'1.2 Lediging en transport'!S121</f>
        <v>0</v>
      </c>
    </row>
    <row r="5" spans="1:2" ht="14.5" x14ac:dyDescent="0.35">
      <c r="A5" s="20" t="s">
        <v>318</v>
      </c>
      <c r="B5" s="108">
        <f>'1.3 Afvalverwerking'!F28</f>
        <v>0</v>
      </c>
    </row>
    <row r="6" spans="1:2" ht="14.5" x14ac:dyDescent="0.35">
      <c r="A6" s="110" t="s">
        <v>325</v>
      </c>
      <c r="B6" s="108">
        <f>'1.4 K2 Duurzaam afvalbeheer'!C10</f>
        <v>0</v>
      </c>
    </row>
    <row r="7" spans="1:2" ht="14.5" x14ac:dyDescent="0.35">
      <c r="A7" s="20"/>
      <c r="B7" s="51"/>
    </row>
    <row r="8" spans="1:2" ht="14.5" x14ac:dyDescent="0.35">
      <c r="A8" s="20" t="s">
        <v>301</v>
      </c>
      <c r="B8" s="105">
        <v>0</v>
      </c>
    </row>
    <row r="9" spans="1:2" ht="15" thickBot="1" x14ac:dyDescent="0.4">
      <c r="A9" s="101"/>
      <c r="B9" s="54"/>
    </row>
    <row r="10" spans="1:2" ht="15" thickBot="1" x14ac:dyDescent="0.4">
      <c r="A10" s="103" t="s">
        <v>307</v>
      </c>
      <c r="B10" s="109">
        <f>(B3+B4+B5)*6+B6+B8</f>
        <v>0</v>
      </c>
    </row>
    <row r="11" spans="1:2" ht="14.5" x14ac:dyDescent="0.35">
      <c r="A11" s="25"/>
      <c r="B11" s="14"/>
    </row>
    <row r="12" spans="1:2" ht="15" thickBot="1" x14ac:dyDescent="0.4">
      <c r="A12" s="25"/>
      <c r="B12" s="14"/>
    </row>
    <row r="13" spans="1:2" ht="14.5" x14ac:dyDescent="0.35">
      <c r="A13" s="100" t="s">
        <v>1</v>
      </c>
      <c r="B13" s="15"/>
    </row>
    <row r="14" spans="1:2" ht="14.5" x14ac:dyDescent="0.35">
      <c r="A14" s="20" t="s">
        <v>2</v>
      </c>
      <c r="B14" s="16"/>
    </row>
    <row r="15" spans="1:2" ht="15.65" customHeight="1" x14ac:dyDescent="0.35">
      <c r="A15" s="20" t="s">
        <v>3</v>
      </c>
      <c r="B15" s="16"/>
    </row>
    <row r="16" spans="1:2" ht="16" customHeight="1" x14ac:dyDescent="0.3">
      <c r="A16" s="133" t="s">
        <v>4</v>
      </c>
      <c r="B16" s="136"/>
    </row>
    <row r="17" spans="1:2" ht="16" customHeight="1" x14ac:dyDescent="0.3">
      <c r="A17" s="134"/>
      <c r="B17" s="137"/>
    </row>
    <row r="18" spans="1:2" ht="16" customHeight="1" x14ac:dyDescent="0.3">
      <c r="A18" s="134"/>
      <c r="B18" s="137"/>
    </row>
    <row r="19" spans="1:2" ht="16" customHeight="1" thickBot="1" x14ac:dyDescent="0.35">
      <c r="A19" s="135"/>
      <c r="B19" s="138"/>
    </row>
    <row r="20" spans="1:2" ht="14.5" x14ac:dyDescent="0.35">
      <c r="A20" s="25"/>
      <c r="B20" s="14"/>
    </row>
    <row r="21" spans="1:2" ht="14.5" x14ac:dyDescent="0.35">
      <c r="A21" s="102" t="s">
        <v>5</v>
      </c>
      <c r="B21" s="14"/>
    </row>
    <row r="22" spans="1:2" ht="14.5" x14ac:dyDescent="0.35">
      <c r="A22" s="140" t="s">
        <v>334</v>
      </c>
      <c r="B22" s="139"/>
    </row>
    <row r="23" spans="1:2" ht="14.5" x14ac:dyDescent="0.35">
      <c r="A23" s="139" t="s">
        <v>303</v>
      </c>
      <c r="B23" s="139"/>
    </row>
    <row r="24" spans="1:2" ht="14.5" x14ac:dyDescent="0.35">
      <c r="A24" s="124" t="s">
        <v>304</v>
      </c>
      <c r="B24" s="125"/>
    </row>
    <row r="25" spans="1:2" ht="14.5" x14ac:dyDescent="0.35">
      <c r="A25" s="124" t="s">
        <v>328</v>
      </c>
      <c r="B25" s="124"/>
    </row>
    <row r="26" spans="1:2" ht="14.5" x14ac:dyDescent="0.35">
      <c r="A26" s="123" t="s">
        <v>329</v>
      </c>
      <c r="B26" s="123"/>
    </row>
    <row r="27" spans="1:2" ht="14.5" customHeight="1" x14ac:dyDescent="0.35">
      <c r="A27" s="120"/>
      <c r="B27" s="120"/>
    </row>
    <row r="28" spans="1:2" ht="29" x14ac:dyDescent="0.35">
      <c r="A28" s="121" t="s">
        <v>315</v>
      </c>
      <c r="B28" s="122"/>
    </row>
    <row r="29" spans="1:2" ht="14.5" x14ac:dyDescent="0.35">
      <c r="A29" s="120" t="s">
        <v>312</v>
      </c>
      <c r="B29" s="120"/>
    </row>
    <row r="30" spans="1:2" ht="14.5" x14ac:dyDescent="0.35">
      <c r="A30" s="17"/>
    </row>
    <row r="31" spans="1:2" ht="14.5" x14ac:dyDescent="0.35">
      <c r="A31" s="126" t="s">
        <v>336</v>
      </c>
      <c r="B31" s="127"/>
    </row>
  </sheetData>
  <sheetProtection algorithmName="SHA-512" hashValue="TDAD/1c+d6G4gPtDaWh1/HY594nWCTdZpi2rm9mH8BHbciR6u4tlIwIC2ZPyklK9Kg2PNRoJH43NBdEZQvQh1w==" saltValue="sfraql+kpFrmkt0gzo/DoQ==" spinCount="100000" sheet="1" objects="1" scenarios="1"/>
  <protectedRanges>
    <protectedRange sqref="B8 B13:B19" name="Bereik1"/>
  </protectedRanges>
  <mergeCells count="4">
    <mergeCell ref="A16:A19"/>
    <mergeCell ref="B16:B19"/>
    <mergeCell ref="A23:B23"/>
    <mergeCell ref="A22:B22"/>
  </mergeCells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242D-9700-4046-94E7-8FBAABA3180E}">
  <dimension ref="A1:F30"/>
  <sheetViews>
    <sheetView view="pageBreakPreview" zoomScaleNormal="100" zoomScaleSheetLayoutView="100" workbookViewId="0">
      <selection activeCell="D12" sqref="D12"/>
    </sheetView>
  </sheetViews>
  <sheetFormatPr defaultColWidth="9.1796875" defaultRowHeight="14.5" x14ac:dyDescent="0.35"/>
  <cols>
    <col min="1" max="1" width="48.81640625" style="17" bestFit="1" customWidth="1"/>
    <col min="2" max="2" width="12.1796875" style="27" customWidth="1"/>
    <col min="3" max="3" width="9.453125" style="17" customWidth="1"/>
    <col min="4" max="4" width="13.54296875" style="17" customWidth="1"/>
    <col min="5" max="5" width="17.1796875" style="17" customWidth="1"/>
    <col min="6" max="16384" width="9.1796875" style="17"/>
  </cols>
  <sheetData>
    <row r="1" spans="1:6" ht="23.25" customHeight="1" thickBot="1" x14ac:dyDescent="0.4">
      <c r="A1" s="141" t="s">
        <v>6</v>
      </c>
      <c r="B1" s="142"/>
      <c r="C1" s="142"/>
      <c r="D1" s="142"/>
      <c r="E1" s="143"/>
    </row>
    <row r="2" spans="1:6" s="19" customFormat="1" ht="29" x14ac:dyDescent="0.35">
      <c r="A2" s="46" t="s">
        <v>7</v>
      </c>
      <c r="B2" s="56" t="s">
        <v>8</v>
      </c>
      <c r="C2" s="18" t="s">
        <v>292</v>
      </c>
      <c r="D2" s="55" t="s">
        <v>9</v>
      </c>
      <c r="E2" s="50" t="s">
        <v>10</v>
      </c>
    </row>
    <row r="3" spans="1:6" x14ac:dyDescent="0.35">
      <c r="A3" s="20" t="s">
        <v>11</v>
      </c>
      <c r="B3" s="21">
        <v>240</v>
      </c>
      <c r="C3" s="22">
        <v>15</v>
      </c>
      <c r="D3" s="23"/>
      <c r="E3" s="24">
        <f>C3*D3*12</f>
        <v>0</v>
      </c>
    </row>
    <row r="4" spans="1:6" x14ac:dyDescent="0.35">
      <c r="A4" s="20" t="s">
        <v>12</v>
      </c>
      <c r="B4" s="21">
        <v>660</v>
      </c>
      <c r="C4" s="22">
        <v>35</v>
      </c>
      <c r="D4" s="23"/>
      <c r="E4" s="24">
        <f t="shared" ref="E4:E6" si="0">C4*D4*12</f>
        <v>0</v>
      </c>
    </row>
    <row r="5" spans="1:6" x14ac:dyDescent="0.35">
      <c r="A5" s="20" t="s">
        <v>13</v>
      </c>
      <c r="B5" s="21">
        <v>1100</v>
      </c>
      <c r="C5" s="22">
        <v>30</v>
      </c>
      <c r="D5" s="23"/>
      <c r="E5" s="24">
        <f t="shared" si="0"/>
        <v>0</v>
      </c>
    </row>
    <row r="6" spans="1:6" x14ac:dyDescent="0.35">
      <c r="A6" s="20" t="s">
        <v>14</v>
      </c>
      <c r="B6" s="21">
        <v>1700</v>
      </c>
      <c r="C6" s="22">
        <v>5</v>
      </c>
      <c r="D6" s="23"/>
      <c r="E6" s="24">
        <f t="shared" si="0"/>
        <v>0</v>
      </c>
    </row>
    <row r="7" spans="1:6" ht="15" thickBot="1" x14ac:dyDescent="0.4">
      <c r="A7" s="28"/>
      <c r="B7" s="29"/>
      <c r="C7" s="30"/>
      <c r="D7" s="31"/>
      <c r="E7" s="32"/>
    </row>
    <row r="8" spans="1:6" ht="15" thickBot="1" x14ac:dyDescent="0.4">
      <c r="A8" s="33" t="s">
        <v>197</v>
      </c>
      <c r="B8" s="34"/>
      <c r="C8" s="35"/>
      <c r="D8" s="36"/>
      <c r="E8" s="37">
        <f>SUM(E3:E6)</f>
        <v>0</v>
      </c>
    </row>
    <row r="9" spans="1:6" ht="15" thickBot="1" x14ac:dyDescent="0.4">
      <c r="A9" s="25"/>
      <c r="B9" s="26"/>
      <c r="C9" s="25"/>
      <c r="D9" s="25"/>
      <c r="E9" s="25"/>
    </row>
    <row r="10" spans="1:6" ht="23.25" customHeight="1" thickBot="1" x14ac:dyDescent="0.4">
      <c r="A10" s="141" t="s">
        <v>330</v>
      </c>
      <c r="B10" s="142"/>
      <c r="C10" s="142"/>
      <c r="D10" s="142"/>
      <c r="E10" s="143"/>
    </row>
    <row r="11" spans="1:6" ht="29" x14ac:dyDescent="0.35">
      <c r="A11" s="46" t="s">
        <v>7</v>
      </c>
      <c r="B11" s="56" t="s">
        <v>300</v>
      </c>
      <c r="C11" s="18" t="s">
        <v>292</v>
      </c>
      <c r="D11" s="55" t="s">
        <v>9</v>
      </c>
      <c r="E11" s="50" t="s">
        <v>10</v>
      </c>
    </row>
    <row r="12" spans="1:6" x14ac:dyDescent="0.35">
      <c r="A12" s="110" t="s">
        <v>331</v>
      </c>
      <c r="B12" s="21">
        <v>6</v>
      </c>
      <c r="C12" s="22">
        <v>4</v>
      </c>
      <c r="D12" s="23"/>
      <c r="E12" s="24">
        <f>C12*D12*12</f>
        <v>0</v>
      </c>
    </row>
    <row r="13" spans="1:6" x14ac:dyDescent="0.35">
      <c r="A13" s="110" t="s">
        <v>332</v>
      </c>
      <c r="B13" s="21">
        <v>10</v>
      </c>
      <c r="C13" s="22">
        <v>4</v>
      </c>
      <c r="D13" s="23"/>
      <c r="E13" s="24">
        <f t="shared" ref="E13:E17" si="1">C13*D13*12</f>
        <v>0</v>
      </c>
    </row>
    <row r="14" spans="1:6" x14ac:dyDescent="0.35">
      <c r="A14" s="110" t="s">
        <v>335</v>
      </c>
      <c r="B14" s="21">
        <v>10</v>
      </c>
      <c r="C14" s="22">
        <v>2</v>
      </c>
      <c r="D14" s="23"/>
      <c r="E14" s="24">
        <f t="shared" ref="E14" si="2">C14*D14*12</f>
        <v>0</v>
      </c>
    </row>
    <row r="15" spans="1:6" x14ac:dyDescent="0.35">
      <c r="A15" s="129" t="s">
        <v>337</v>
      </c>
      <c r="B15" s="21">
        <v>15</v>
      </c>
      <c r="C15" s="22">
        <v>2</v>
      </c>
      <c r="D15" s="23"/>
      <c r="E15" s="24">
        <f t="shared" ref="E15" si="3">C15*D15*12</f>
        <v>0</v>
      </c>
    </row>
    <row r="16" spans="1:6" x14ac:dyDescent="0.35">
      <c r="A16" s="129" t="s">
        <v>338</v>
      </c>
      <c r="B16" s="21">
        <v>20</v>
      </c>
      <c r="C16" s="22">
        <v>3</v>
      </c>
      <c r="D16" s="23"/>
      <c r="E16" s="24">
        <f t="shared" si="1"/>
        <v>0</v>
      </c>
      <c r="F16" s="17" t="s">
        <v>0</v>
      </c>
    </row>
    <row r="17" spans="1:5" x14ac:dyDescent="0.35">
      <c r="A17" s="110" t="s">
        <v>333</v>
      </c>
      <c r="B17" s="21">
        <v>30</v>
      </c>
      <c r="C17" s="22">
        <v>3</v>
      </c>
      <c r="D17" s="23"/>
      <c r="E17" s="24">
        <f t="shared" si="1"/>
        <v>0</v>
      </c>
    </row>
    <row r="18" spans="1:5" ht="15" thickBot="1" x14ac:dyDescent="0.4">
      <c r="A18" s="28"/>
      <c r="B18" s="29"/>
      <c r="C18" s="30"/>
      <c r="D18" s="31"/>
      <c r="E18" s="32"/>
    </row>
    <row r="19" spans="1:5" ht="15" thickBot="1" x14ac:dyDescent="0.4">
      <c r="A19" s="33" t="s">
        <v>198</v>
      </c>
      <c r="B19" s="34"/>
      <c r="C19" s="35"/>
      <c r="D19" s="36"/>
      <c r="E19" s="37">
        <f>SUM(E12:E17)</f>
        <v>0</v>
      </c>
    </row>
    <row r="20" spans="1:5" ht="15" thickBot="1" x14ac:dyDescent="0.4">
      <c r="A20" s="25"/>
      <c r="B20" s="26"/>
      <c r="C20" s="25"/>
      <c r="D20" s="25"/>
      <c r="E20" s="25"/>
    </row>
    <row r="21" spans="1:5" ht="23.25" customHeight="1" thickBot="1" x14ac:dyDescent="0.4">
      <c r="A21" s="141" t="s">
        <v>268</v>
      </c>
      <c r="B21" s="142"/>
      <c r="C21" s="142"/>
      <c r="D21" s="142"/>
      <c r="E21" s="143"/>
    </row>
    <row r="22" spans="1:5" ht="29" x14ac:dyDescent="0.35">
      <c r="A22" s="46" t="s">
        <v>7</v>
      </c>
      <c r="B22" s="56" t="s">
        <v>8</v>
      </c>
      <c r="C22" s="18" t="s">
        <v>292</v>
      </c>
      <c r="D22" s="55" t="s">
        <v>9</v>
      </c>
      <c r="E22" s="50" t="s">
        <v>10</v>
      </c>
    </row>
    <row r="23" spans="1:5" x14ac:dyDescent="0.35">
      <c r="A23" s="20" t="s">
        <v>211</v>
      </c>
      <c r="B23" s="21">
        <v>600</v>
      </c>
      <c r="C23" s="22">
        <v>6</v>
      </c>
      <c r="D23" s="23"/>
      <c r="E23" s="24">
        <f>C23*D23*12</f>
        <v>0</v>
      </c>
    </row>
    <row r="24" spans="1:5" x14ac:dyDescent="0.35">
      <c r="A24" s="20" t="s">
        <v>270</v>
      </c>
      <c r="B24" s="21">
        <v>240</v>
      </c>
      <c r="C24" s="22">
        <v>21</v>
      </c>
      <c r="D24" s="23"/>
      <c r="E24" s="24">
        <f t="shared" ref="E24:E25" si="4">C24*D24*12</f>
        <v>0</v>
      </c>
    </row>
    <row r="25" spans="1:5" x14ac:dyDescent="0.35">
      <c r="A25" s="20" t="s">
        <v>269</v>
      </c>
      <c r="B25" s="21">
        <v>60</v>
      </c>
      <c r="C25" s="22">
        <v>1</v>
      </c>
      <c r="D25" s="23"/>
      <c r="E25" s="24">
        <f t="shared" si="4"/>
        <v>0</v>
      </c>
    </row>
    <row r="26" spans="1:5" ht="15" thickBot="1" x14ac:dyDescent="0.4">
      <c r="A26" s="28"/>
      <c r="B26" s="29"/>
      <c r="C26" s="30"/>
      <c r="D26" s="31"/>
      <c r="E26" s="32"/>
    </row>
    <row r="27" spans="1:5" ht="15" thickBot="1" x14ac:dyDescent="0.4">
      <c r="A27" s="33" t="s">
        <v>271</v>
      </c>
      <c r="B27" s="34"/>
      <c r="C27" s="35"/>
      <c r="D27" s="36"/>
      <c r="E27" s="37">
        <f>SUM(E23:E25)</f>
        <v>0</v>
      </c>
    </row>
    <row r="29" spans="1:5" ht="15" thickBot="1" x14ac:dyDescent="0.4"/>
    <row r="30" spans="1:5" ht="15" thickBot="1" x14ac:dyDescent="0.4">
      <c r="A30" s="33" t="s">
        <v>313</v>
      </c>
      <c r="B30" s="34"/>
      <c r="C30" s="35"/>
      <c r="D30" s="36"/>
      <c r="E30" s="37">
        <f>E19+E8+E27</f>
        <v>0</v>
      </c>
    </row>
  </sheetData>
  <sheetProtection algorithmName="SHA-512" hashValue="6wKFK686wHMDhIijzdJD4xBrRcrI3DMVCxE7q6h5s8o81gBt6QdFnI1XEuVuCu+JU4mFc0AmWskNEducCwiJ+Q==" saltValue="bEhlpSjR2+ETfgWAxBb7Pw==" spinCount="100000" sheet="1" objects="1" scenarios="1"/>
  <protectedRanges>
    <protectedRange sqref="D3:D6 D12:D17 D23:D25" name="Bereik1"/>
  </protectedRanges>
  <mergeCells count="3">
    <mergeCell ref="A1:E1"/>
    <mergeCell ref="A10:E10"/>
    <mergeCell ref="A21:E21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69541-CCE4-4C20-ACD6-7FC59CE10BE9}">
  <sheetPr>
    <pageSetUpPr fitToPage="1"/>
  </sheetPr>
  <dimension ref="A1:W124"/>
  <sheetViews>
    <sheetView view="pageBreakPreview" zoomScale="85" zoomScaleNormal="85" zoomScaleSheetLayoutView="85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P9" sqref="P9"/>
    </sheetView>
  </sheetViews>
  <sheetFormatPr defaultColWidth="9.1796875" defaultRowHeight="13" x14ac:dyDescent="0.3"/>
  <cols>
    <col min="1" max="1" width="6.81640625" style="2" hidden="1" customWidth="1"/>
    <col min="2" max="2" width="9.1796875" style="2" bestFit="1" customWidth="1"/>
    <col min="3" max="3" width="18.7265625" style="1" bestFit="1" customWidth="1"/>
    <col min="4" max="4" width="21.54296875" style="1" customWidth="1"/>
    <col min="5" max="5" width="29.1796875" style="1" customWidth="1"/>
    <col min="6" max="6" width="10.26953125" style="1" customWidth="1"/>
    <col min="7" max="7" width="21.7265625" style="1" customWidth="1"/>
    <col min="8" max="8" width="5.1796875" style="1" hidden="1" customWidth="1"/>
    <col min="9" max="9" width="14" style="1" customWidth="1"/>
    <col min="10" max="10" width="9.453125" style="1" customWidth="1"/>
    <col min="11" max="11" width="10.54296875" style="74" customWidth="1"/>
    <col min="12" max="12" width="22.1796875" style="1" customWidth="1"/>
    <col min="13" max="13" width="28.54296875" style="79" customWidth="1"/>
    <col min="14" max="14" width="7.81640625" style="3" customWidth="1"/>
    <col min="15" max="15" width="15.54296875" style="3" customWidth="1"/>
    <col min="16" max="16" width="15" style="4" customWidth="1"/>
    <col min="17" max="17" width="10.7265625" style="1" customWidth="1"/>
    <col min="18" max="18" width="9.26953125" style="3" customWidth="1"/>
    <col min="19" max="19" width="10.7265625" style="4" bestFit="1" customWidth="1"/>
    <col min="20" max="21" width="9.1796875" style="1"/>
    <col min="22" max="23" width="12.54296875" style="1" customWidth="1"/>
    <col min="24" max="16384" width="9.1796875" style="1"/>
  </cols>
  <sheetData>
    <row r="1" spans="1:19" s="17" customFormat="1" ht="15" thickBot="1" x14ac:dyDescent="0.4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6"/>
    </row>
    <row r="2" spans="1:19" s="99" customFormat="1" ht="58" x14ac:dyDescent="0.35">
      <c r="A2" s="91" t="s">
        <v>25</v>
      </c>
      <c r="B2" s="91" t="s">
        <v>308</v>
      </c>
      <c r="C2" s="91" t="s">
        <v>15</v>
      </c>
      <c r="D2" s="92" t="s">
        <v>16</v>
      </c>
      <c r="E2" s="92" t="s">
        <v>17</v>
      </c>
      <c r="F2" s="92" t="s">
        <v>19</v>
      </c>
      <c r="G2" s="92" t="s">
        <v>18</v>
      </c>
      <c r="H2" s="92" t="s">
        <v>20</v>
      </c>
      <c r="I2" s="92" t="s">
        <v>201</v>
      </c>
      <c r="J2" s="147" t="s">
        <v>260</v>
      </c>
      <c r="K2" s="148"/>
      <c r="L2" s="92" t="s">
        <v>21</v>
      </c>
      <c r="M2" s="93" t="s">
        <v>22</v>
      </c>
      <c r="N2" s="94" t="s">
        <v>222</v>
      </c>
      <c r="O2" s="95" t="s">
        <v>202</v>
      </c>
      <c r="P2" s="96" t="s">
        <v>291</v>
      </c>
      <c r="Q2" s="92" t="s">
        <v>23</v>
      </c>
      <c r="R2" s="97" t="s">
        <v>293</v>
      </c>
      <c r="S2" s="98" t="s">
        <v>24</v>
      </c>
    </row>
    <row r="3" spans="1:19" s="9" customFormat="1" ht="15" customHeight="1" x14ac:dyDescent="0.3">
      <c r="A3" s="5">
        <v>15</v>
      </c>
      <c r="B3" s="5" t="s">
        <v>309</v>
      </c>
      <c r="C3" s="6" t="s">
        <v>25</v>
      </c>
      <c r="D3" s="65" t="s">
        <v>80</v>
      </c>
      <c r="E3" s="7" t="s">
        <v>81</v>
      </c>
      <c r="F3" s="75" t="s">
        <v>83</v>
      </c>
      <c r="G3" s="75" t="s">
        <v>82</v>
      </c>
      <c r="H3" s="7" t="s">
        <v>235</v>
      </c>
      <c r="I3" s="7" t="s">
        <v>13</v>
      </c>
      <c r="J3" s="7">
        <v>1100</v>
      </c>
      <c r="K3" s="7" t="s">
        <v>220</v>
      </c>
      <c r="L3" s="7" t="s">
        <v>30</v>
      </c>
      <c r="M3" s="65" t="s">
        <v>31</v>
      </c>
      <c r="N3" s="8">
        <v>4</v>
      </c>
      <c r="O3" s="8" t="s">
        <v>203</v>
      </c>
      <c r="P3" s="82"/>
      <c r="Q3" s="7" t="s">
        <v>32</v>
      </c>
      <c r="R3" s="8">
        <v>52</v>
      </c>
      <c r="S3" s="72">
        <f>N3*P3*R3</f>
        <v>0</v>
      </c>
    </row>
    <row r="4" spans="1:19" s="9" customFormat="1" ht="15" customHeight="1" x14ac:dyDescent="0.3">
      <c r="A4" s="5">
        <v>15</v>
      </c>
      <c r="B4" s="5" t="s">
        <v>309</v>
      </c>
      <c r="C4" s="6" t="s">
        <v>25</v>
      </c>
      <c r="D4" s="65" t="s">
        <v>80</v>
      </c>
      <c r="E4" s="7" t="s">
        <v>81</v>
      </c>
      <c r="F4" s="75" t="s">
        <v>83</v>
      </c>
      <c r="G4" s="75" t="s">
        <v>82</v>
      </c>
      <c r="H4" s="7" t="s">
        <v>235</v>
      </c>
      <c r="I4" s="7"/>
      <c r="J4" s="76">
        <v>30</v>
      </c>
      <c r="K4" s="77" t="s">
        <v>221</v>
      </c>
      <c r="L4" s="7" t="s">
        <v>204</v>
      </c>
      <c r="M4" s="65" t="s">
        <v>200</v>
      </c>
      <c r="N4" s="8">
        <v>1</v>
      </c>
      <c r="O4" s="8" t="s">
        <v>259</v>
      </c>
      <c r="P4" s="82"/>
      <c r="Q4" s="7" t="s">
        <v>34</v>
      </c>
      <c r="R4" s="61">
        <v>2</v>
      </c>
      <c r="S4" s="72">
        <f t="shared" ref="S4:S20" si="0">P4*R4</f>
        <v>0</v>
      </c>
    </row>
    <row r="5" spans="1:19" s="9" customFormat="1" ht="15" customHeight="1" x14ac:dyDescent="0.3">
      <c r="A5" s="5">
        <v>15</v>
      </c>
      <c r="B5" s="5" t="s">
        <v>309</v>
      </c>
      <c r="C5" s="6" t="s">
        <v>25</v>
      </c>
      <c r="D5" s="65" t="s">
        <v>80</v>
      </c>
      <c r="E5" s="7" t="s">
        <v>81</v>
      </c>
      <c r="F5" s="75" t="s">
        <v>83</v>
      </c>
      <c r="G5" s="75" t="s">
        <v>82</v>
      </c>
      <c r="H5" s="7" t="s">
        <v>235</v>
      </c>
      <c r="I5" s="7" t="s">
        <v>12</v>
      </c>
      <c r="J5" s="7">
        <v>660</v>
      </c>
      <c r="K5" s="7" t="s">
        <v>220</v>
      </c>
      <c r="L5" s="7" t="s">
        <v>30</v>
      </c>
      <c r="M5" s="65" t="s">
        <v>35</v>
      </c>
      <c r="N5" s="8">
        <v>2</v>
      </c>
      <c r="O5" s="8" t="s">
        <v>203</v>
      </c>
      <c r="P5" s="82"/>
      <c r="Q5" s="7" t="s">
        <v>34</v>
      </c>
      <c r="R5" s="8">
        <v>10</v>
      </c>
      <c r="S5" s="72">
        <f t="shared" si="0"/>
        <v>0</v>
      </c>
    </row>
    <row r="6" spans="1:19" s="9" customFormat="1" ht="15" customHeight="1" x14ac:dyDescent="0.3">
      <c r="A6" s="5">
        <v>15</v>
      </c>
      <c r="B6" s="5" t="s">
        <v>309</v>
      </c>
      <c r="C6" s="6" t="s">
        <v>25</v>
      </c>
      <c r="D6" s="65" t="s">
        <v>80</v>
      </c>
      <c r="E6" s="7" t="s">
        <v>81</v>
      </c>
      <c r="F6" s="75" t="s">
        <v>83</v>
      </c>
      <c r="G6" s="75" t="s">
        <v>82</v>
      </c>
      <c r="H6" s="7" t="s">
        <v>235</v>
      </c>
      <c r="I6" s="7" t="s">
        <v>12</v>
      </c>
      <c r="J6" s="7">
        <v>660</v>
      </c>
      <c r="K6" s="7" t="s">
        <v>220</v>
      </c>
      <c r="L6" s="7" t="s">
        <v>30</v>
      </c>
      <c r="M6" s="65" t="s">
        <v>31</v>
      </c>
      <c r="N6" s="8">
        <v>1</v>
      </c>
      <c r="O6" s="8" t="s">
        <v>203</v>
      </c>
      <c r="P6" s="82"/>
      <c r="Q6" s="7" t="s">
        <v>34</v>
      </c>
      <c r="R6" s="8">
        <v>52</v>
      </c>
      <c r="S6" s="72">
        <f t="shared" si="0"/>
        <v>0</v>
      </c>
    </row>
    <row r="7" spans="1:19" s="9" customFormat="1" ht="15" customHeight="1" x14ac:dyDescent="0.3">
      <c r="A7" s="5">
        <v>15</v>
      </c>
      <c r="B7" s="5" t="s">
        <v>309</v>
      </c>
      <c r="C7" s="6" t="s">
        <v>25</v>
      </c>
      <c r="D7" s="7" t="s">
        <v>80</v>
      </c>
      <c r="E7" s="7" t="s">
        <v>81</v>
      </c>
      <c r="F7" s="75" t="s">
        <v>83</v>
      </c>
      <c r="G7" s="75" t="s">
        <v>82</v>
      </c>
      <c r="H7" s="7" t="s">
        <v>235</v>
      </c>
      <c r="I7" s="7" t="s">
        <v>11</v>
      </c>
      <c r="J7" s="7">
        <v>240</v>
      </c>
      <c r="K7" s="7" t="s">
        <v>220</v>
      </c>
      <c r="L7" s="7" t="s">
        <v>30</v>
      </c>
      <c r="M7" s="65" t="s">
        <v>33</v>
      </c>
      <c r="N7" s="8">
        <v>1</v>
      </c>
      <c r="O7" s="8" t="s">
        <v>203</v>
      </c>
      <c r="P7" s="82"/>
      <c r="Q7" s="7" t="s">
        <v>34</v>
      </c>
      <c r="R7" s="8">
        <v>3</v>
      </c>
      <c r="S7" s="72">
        <f t="shared" si="0"/>
        <v>0</v>
      </c>
    </row>
    <row r="8" spans="1:19" s="9" customFormat="1" ht="15" customHeight="1" x14ac:dyDescent="0.3">
      <c r="A8" s="5">
        <v>15</v>
      </c>
      <c r="B8" s="5" t="s">
        <v>309</v>
      </c>
      <c r="C8" s="6" t="s">
        <v>217</v>
      </c>
      <c r="D8" s="65" t="s">
        <v>80</v>
      </c>
      <c r="E8" s="7" t="s">
        <v>81</v>
      </c>
      <c r="F8" s="75" t="s">
        <v>83</v>
      </c>
      <c r="G8" s="75" t="s">
        <v>82</v>
      </c>
      <c r="H8" s="7" t="s">
        <v>235</v>
      </c>
      <c r="I8" s="7"/>
      <c r="J8" s="76">
        <v>6</v>
      </c>
      <c r="K8" s="77" t="s">
        <v>221</v>
      </c>
      <c r="L8" s="7" t="s">
        <v>206</v>
      </c>
      <c r="M8" s="65" t="s">
        <v>207</v>
      </c>
      <c r="N8" s="8">
        <v>1</v>
      </c>
      <c r="O8" s="8" t="s">
        <v>203</v>
      </c>
      <c r="P8" s="82"/>
      <c r="Q8" s="7" t="s">
        <v>34</v>
      </c>
      <c r="R8" s="8">
        <v>3</v>
      </c>
      <c r="S8" s="72">
        <f t="shared" si="0"/>
        <v>0</v>
      </c>
    </row>
    <row r="9" spans="1:19" s="9" customFormat="1" ht="15" customHeight="1" x14ac:dyDescent="0.3">
      <c r="A9" s="5">
        <v>15</v>
      </c>
      <c r="B9" s="5" t="s">
        <v>309</v>
      </c>
      <c r="C9" s="6" t="s">
        <v>25</v>
      </c>
      <c r="D9" s="65" t="s">
        <v>80</v>
      </c>
      <c r="E9" s="7" t="s">
        <v>81</v>
      </c>
      <c r="F9" s="75" t="s">
        <v>83</v>
      </c>
      <c r="G9" s="75" t="s">
        <v>82</v>
      </c>
      <c r="H9" s="7" t="s">
        <v>235</v>
      </c>
      <c r="I9" s="7" t="s">
        <v>14</v>
      </c>
      <c r="J9" s="7">
        <v>1700</v>
      </c>
      <c r="K9" s="7" t="s">
        <v>220</v>
      </c>
      <c r="L9" s="7" t="s">
        <v>30</v>
      </c>
      <c r="M9" s="65" t="s">
        <v>35</v>
      </c>
      <c r="N9" s="8">
        <v>1</v>
      </c>
      <c r="O9" s="8" t="s">
        <v>203</v>
      </c>
      <c r="P9" s="82"/>
      <c r="Q9" s="7" t="s">
        <v>34</v>
      </c>
      <c r="R9" s="8">
        <v>11</v>
      </c>
      <c r="S9" s="72">
        <f t="shared" si="0"/>
        <v>0</v>
      </c>
    </row>
    <row r="10" spans="1:19" s="9" customFormat="1" ht="15" customHeight="1" x14ac:dyDescent="0.3">
      <c r="A10" s="5">
        <v>15</v>
      </c>
      <c r="B10" s="5" t="s">
        <v>309</v>
      </c>
      <c r="C10" s="6" t="s">
        <v>217</v>
      </c>
      <c r="D10" s="65" t="s">
        <v>80</v>
      </c>
      <c r="E10" s="7" t="s">
        <v>81</v>
      </c>
      <c r="F10" s="75" t="s">
        <v>83</v>
      </c>
      <c r="G10" s="75" t="s">
        <v>82</v>
      </c>
      <c r="H10" s="7" t="s">
        <v>235</v>
      </c>
      <c r="I10" s="7"/>
      <c r="J10" s="76">
        <v>600</v>
      </c>
      <c r="K10" s="7" t="s">
        <v>220</v>
      </c>
      <c r="L10" s="7" t="s">
        <v>211</v>
      </c>
      <c r="M10" s="65" t="s">
        <v>212</v>
      </c>
      <c r="N10" s="8">
        <v>1</v>
      </c>
      <c r="O10" s="8" t="s">
        <v>203</v>
      </c>
      <c r="P10" s="82"/>
      <c r="Q10" s="7" t="s">
        <v>34</v>
      </c>
      <c r="R10" s="8">
        <v>4</v>
      </c>
      <c r="S10" s="72">
        <f t="shared" si="0"/>
        <v>0</v>
      </c>
    </row>
    <row r="11" spans="1:19" s="9" customFormat="1" ht="15" customHeight="1" x14ac:dyDescent="0.3">
      <c r="A11" s="5">
        <v>15</v>
      </c>
      <c r="B11" s="5" t="s">
        <v>309</v>
      </c>
      <c r="C11" s="6" t="s">
        <v>217</v>
      </c>
      <c r="D11" s="65" t="s">
        <v>80</v>
      </c>
      <c r="E11" s="7" t="s">
        <v>81</v>
      </c>
      <c r="F11" s="75" t="s">
        <v>83</v>
      </c>
      <c r="G11" s="75" t="s">
        <v>82</v>
      </c>
      <c r="H11" s="7" t="s">
        <v>235</v>
      </c>
      <c r="I11" s="7"/>
      <c r="J11" s="76">
        <v>600</v>
      </c>
      <c r="K11" s="7" t="s">
        <v>220</v>
      </c>
      <c r="L11" s="7" t="s">
        <v>211</v>
      </c>
      <c r="M11" s="65" t="s">
        <v>213</v>
      </c>
      <c r="N11" s="8">
        <v>1</v>
      </c>
      <c r="O11" s="8" t="s">
        <v>203</v>
      </c>
      <c r="P11" s="82"/>
      <c r="Q11" s="7" t="s">
        <v>34</v>
      </c>
      <c r="R11" s="8">
        <v>4</v>
      </c>
      <c r="S11" s="72">
        <f t="shared" si="0"/>
        <v>0</v>
      </c>
    </row>
    <row r="12" spans="1:19" s="9" customFormat="1" ht="15" customHeight="1" x14ac:dyDescent="0.3">
      <c r="A12" s="5">
        <v>15</v>
      </c>
      <c r="B12" s="5" t="s">
        <v>309</v>
      </c>
      <c r="C12" s="6" t="s">
        <v>217</v>
      </c>
      <c r="D12" s="65" t="s">
        <v>80</v>
      </c>
      <c r="E12" s="7" t="s">
        <v>81</v>
      </c>
      <c r="F12" s="75" t="s">
        <v>83</v>
      </c>
      <c r="G12" s="75" t="s">
        <v>82</v>
      </c>
      <c r="H12" s="7" t="s">
        <v>235</v>
      </c>
      <c r="I12" s="7"/>
      <c r="J12" s="76">
        <v>600</v>
      </c>
      <c r="K12" s="7" t="s">
        <v>220</v>
      </c>
      <c r="L12" s="7" t="s">
        <v>211</v>
      </c>
      <c r="M12" s="65" t="s">
        <v>216</v>
      </c>
      <c r="N12" s="8">
        <v>1</v>
      </c>
      <c r="O12" s="8" t="s">
        <v>203</v>
      </c>
      <c r="P12" s="82"/>
      <c r="Q12" s="7" t="s">
        <v>34</v>
      </c>
      <c r="R12" s="8">
        <v>2</v>
      </c>
      <c r="S12" s="72">
        <f t="shared" si="0"/>
        <v>0</v>
      </c>
    </row>
    <row r="13" spans="1:19" s="9" customFormat="1" ht="15" customHeight="1" x14ac:dyDescent="0.3">
      <c r="A13" s="5">
        <v>15</v>
      </c>
      <c r="B13" s="5" t="s">
        <v>309</v>
      </c>
      <c r="C13" s="6" t="s">
        <v>217</v>
      </c>
      <c r="D13" s="65" t="s">
        <v>80</v>
      </c>
      <c r="E13" s="7" t="s">
        <v>81</v>
      </c>
      <c r="F13" s="75" t="s">
        <v>83</v>
      </c>
      <c r="G13" s="75" t="s">
        <v>82</v>
      </c>
      <c r="H13" s="7" t="s">
        <v>235</v>
      </c>
      <c r="I13" s="7"/>
      <c r="J13" s="76">
        <v>10</v>
      </c>
      <c r="K13" s="77" t="s">
        <v>221</v>
      </c>
      <c r="L13" s="7" t="s">
        <v>206</v>
      </c>
      <c r="M13" s="65" t="s">
        <v>208</v>
      </c>
      <c r="N13" s="8">
        <v>1</v>
      </c>
      <c r="O13" s="8" t="s">
        <v>203</v>
      </c>
      <c r="P13" s="82"/>
      <c r="Q13" s="7" t="s">
        <v>34</v>
      </c>
      <c r="R13" s="8">
        <v>3</v>
      </c>
      <c r="S13" s="72">
        <f t="shared" si="0"/>
        <v>0</v>
      </c>
    </row>
    <row r="14" spans="1:19" s="9" customFormat="1" ht="15" customHeight="1" x14ac:dyDescent="0.3">
      <c r="A14" s="5">
        <v>15</v>
      </c>
      <c r="B14" s="5" t="s">
        <v>309</v>
      </c>
      <c r="C14" s="6" t="s">
        <v>25</v>
      </c>
      <c r="D14" s="65" t="s">
        <v>80</v>
      </c>
      <c r="E14" s="7" t="s">
        <v>81</v>
      </c>
      <c r="F14" s="75" t="s">
        <v>83</v>
      </c>
      <c r="G14" s="75" t="s">
        <v>82</v>
      </c>
      <c r="H14" s="7" t="s">
        <v>235</v>
      </c>
      <c r="I14" s="7"/>
      <c r="J14" s="76">
        <v>15</v>
      </c>
      <c r="K14" s="77" t="s">
        <v>221</v>
      </c>
      <c r="L14" s="128" t="s">
        <v>205</v>
      </c>
      <c r="M14" s="65" t="s">
        <v>31</v>
      </c>
      <c r="N14" s="8">
        <v>1</v>
      </c>
      <c r="O14" s="8" t="s">
        <v>203</v>
      </c>
      <c r="P14" s="82"/>
      <c r="Q14" s="7" t="s">
        <v>34</v>
      </c>
      <c r="R14" s="61">
        <v>1</v>
      </c>
      <c r="S14" s="72">
        <f t="shared" si="0"/>
        <v>0</v>
      </c>
    </row>
    <row r="15" spans="1:19" s="9" customFormat="1" ht="15" customHeight="1" x14ac:dyDescent="0.3">
      <c r="A15" s="5">
        <v>15</v>
      </c>
      <c r="B15" s="5" t="s">
        <v>309</v>
      </c>
      <c r="C15" s="6" t="s">
        <v>217</v>
      </c>
      <c r="D15" s="65" t="s">
        <v>80</v>
      </c>
      <c r="E15" s="7" t="s">
        <v>81</v>
      </c>
      <c r="F15" s="75" t="s">
        <v>83</v>
      </c>
      <c r="G15" s="75" t="s">
        <v>82</v>
      </c>
      <c r="H15" s="7" t="s">
        <v>235</v>
      </c>
      <c r="I15" s="7"/>
      <c r="J15" s="76">
        <v>30</v>
      </c>
      <c r="K15" s="77" t="s">
        <v>221</v>
      </c>
      <c r="L15" s="7" t="s">
        <v>205</v>
      </c>
      <c r="M15" s="65" t="s">
        <v>219</v>
      </c>
      <c r="N15" s="8">
        <v>1</v>
      </c>
      <c r="O15" s="8" t="s">
        <v>203</v>
      </c>
      <c r="P15" s="82"/>
      <c r="Q15" s="7" t="s">
        <v>34</v>
      </c>
      <c r="R15" s="8">
        <v>3</v>
      </c>
      <c r="S15" s="72">
        <f t="shared" si="0"/>
        <v>0</v>
      </c>
    </row>
    <row r="16" spans="1:19" s="9" customFormat="1" ht="15" customHeight="1" x14ac:dyDescent="0.3">
      <c r="A16" s="5">
        <v>15</v>
      </c>
      <c r="B16" s="5" t="s">
        <v>309</v>
      </c>
      <c r="C16" s="6" t="s">
        <v>217</v>
      </c>
      <c r="D16" s="65" t="s">
        <v>80</v>
      </c>
      <c r="E16" s="7" t="s">
        <v>81</v>
      </c>
      <c r="F16" s="75" t="s">
        <v>83</v>
      </c>
      <c r="G16" s="75" t="s">
        <v>82</v>
      </c>
      <c r="H16" s="7" t="s">
        <v>235</v>
      </c>
      <c r="I16" s="7"/>
      <c r="J16" s="76">
        <v>1500</v>
      </c>
      <c r="K16" s="7" t="s">
        <v>220</v>
      </c>
      <c r="L16" s="7" t="s">
        <v>209</v>
      </c>
      <c r="M16" s="65" t="s">
        <v>210</v>
      </c>
      <c r="N16" s="8">
        <v>1</v>
      </c>
      <c r="O16" s="8" t="s">
        <v>259</v>
      </c>
      <c r="P16" s="82"/>
      <c r="Q16" s="7" t="s">
        <v>34</v>
      </c>
      <c r="R16" s="8">
        <v>2</v>
      </c>
      <c r="S16" s="72">
        <f t="shared" si="0"/>
        <v>0</v>
      </c>
    </row>
    <row r="17" spans="1:23" s="9" customFormat="1" ht="15" customHeight="1" x14ac:dyDescent="0.3">
      <c r="A17" s="5">
        <v>16</v>
      </c>
      <c r="B17" s="5" t="s">
        <v>309</v>
      </c>
      <c r="C17" s="6" t="s">
        <v>25</v>
      </c>
      <c r="D17" s="7" t="s">
        <v>84</v>
      </c>
      <c r="E17" s="7" t="s">
        <v>85</v>
      </c>
      <c r="F17" s="75" t="s">
        <v>86</v>
      </c>
      <c r="G17" s="75" t="s">
        <v>82</v>
      </c>
      <c r="H17" s="7" t="s">
        <v>236</v>
      </c>
      <c r="I17" s="7"/>
      <c r="J17" s="76">
        <v>20</v>
      </c>
      <c r="K17" s="77" t="s">
        <v>221</v>
      </c>
      <c r="L17" s="7" t="s">
        <v>204</v>
      </c>
      <c r="M17" s="65" t="s">
        <v>200</v>
      </c>
      <c r="N17" s="8">
        <v>1</v>
      </c>
      <c r="O17" s="8" t="s">
        <v>259</v>
      </c>
      <c r="P17" s="82"/>
      <c r="Q17" s="7" t="s">
        <v>34</v>
      </c>
      <c r="R17" s="61">
        <v>12</v>
      </c>
      <c r="S17" s="72">
        <f t="shared" si="0"/>
        <v>0</v>
      </c>
    </row>
    <row r="18" spans="1:23" s="9" customFormat="1" ht="15" customHeight="1" x14ac:dyDescent="0.3">
      <c r="A18" s="5">
        <v>16</v>
      </c>
      <c r="B18" s="5" t="s">
        <v>309</v>
      </c>
      <c r="C18" s="6" t="s">
        <v>25</v>
      </c>
      <c r="D18" s="7" t="s">
        <v>84</v>
      </c>
      <c r="E18" s="7" t="s">
        <v>85</v>
      </c>
      <c r="F18" s="75" t="s">
        <v>86</v>
      </c>
      <c r="G18" s="75" t="s">
        <v>82</v>
      </c>
      <c r="H18" s="7" t="s">
        <v>236</v>
      </c>
      <c r="I18" s="7" t="s">
        <v>12</v>
      </c>
      <c r="J18" s="7">
        <v>660</v>
      </c>
      <c r="K18" s="7" t="s">
        <v>220</v>
      </c>
      <c r="L18" s="7" t="s">
        <v>30</v>
      </c>
      <c r="M18" s="65" t="s">
        <v>31</v>
      </c>
      <c r="N18" s="8">
        <v>1</v>
      </c>
      <c r="O18" s="8" t="s">
        <v>203</v>
      </c>
      <c r="P18" s="82"/>
      <c r="Q18" s="7" t="s">
        <v>34</v>
      </c>
      <c r="R18" s="61">
        <v>1</v>
      </c>
      <c r="S18" s="72">
        <f t="shared" si="0"/>
        <v>0</v>
      </c>
    </row>
    <row r="19" spans="1:23" s="9" customFormat="1" ht="15" customHeight="1" x14ac:dyDescent="0.3">
      <c r="A19" s="5">
        <v>16</v>
      </c>
      <c r="B19" s="5" t="s">
        <v>309</v>
      </c>
      <c r="C19" s="6" t="s">
        <v>25</v>
      </c>
      <c r="D19" s="7" t="s">
        <v>84</v>
      </c>
      <c r="E19" s="7" t="s">
        <v>85</v>
      </c>
      <c r="F19" s="75" t="s">
        <v>86</v>
      </c>
      <c r="G19" s="75" t="s">
        <v>82</v>
      </c>
      <c r="H19" s="7" t="s">
        <v>236</v>
      </c>
      <c r="I19" s="7" t="s">
        <v>12</v>
      </c>
      <c r="J19" s="7">
        <v>660</v>
      </c>
      <c r="K19" s="7" t="s">
        <v>220</v>
      </c>
      <c r="L19" s="7" t="s">
        <v>30</v>
      </c>
      <c r="M19" s="65" t="s">
        <v>35</v>
      </c>
      <c r="N19" s="8">
        <v>1</v>
      </c>
      <c r="O19" s="8" t="s">
        <v>203</v>
      </c>
      <c r="P19" s="82"/>
      <c r="Q19" s="7" t="s">
        <v>34</v>
      </c>
      <c r="R19" s="8">
        <v>13</v>
      </c>
      <c r="S19" s="72">
        <f t="shared" si="0"/>
        <v>0</v>
      </c>
    </row>
    <row r="20" spans="1:23" s="9" customFormat="1" ht="15" customHeight="1" x14ac:dyDescent="0.3">
      <c r="A20" s="5">
        <v>16</v>
      </c>
      <c r="B20" s="5" t="s">
        <v>309</v>
      </c>
      <c r="C20" s="6" t="s">
        <v>25</v>
      </c>
      <c r="D20" s="7" t="s">
        <v>84</v>
      </c>
      <c r="E20" s="7" t="s">
        <v>85</v>
      </c>
      <c r="F20" s="75" t="s">
        <v>86</v>
      </c>
      <c r="G20" s="75" t="s">
        <v>82</v>
      </c>
      <c r="H20" s="7" t="s">
        <v>236</v>
      </c>
      <c r="I20" s="7" t="s">
        <v>13</v>
      </c>
      <c r="J20" s="7">
        <v>1100</v>
      </c>
      <c r="K20" s="7" t="s">
        <v>220</v>
      </c>
      <c r="L20" s="7" t="s">
        <v>30</v>
      </c>
      <c r="M20" s="65" t="s">
        <v>31</v>
      </c>
      <c r="N20" s="8">
        <v>1</v>
      </c>
      <c r="O20" s="8" t="s">
        <v>203</v>
      </c>
      <c r="P20" s="82"/>
      <c r="Q20" s="7" t="s">
        <v>34</v>
      </c>
      <c r="R20" s="61">
        <v>52</v>
      </c>
      <c r="S20" s="72">
        <f t="shared" si="0"/>
        <v>0</v>
      </c>
    </row>
    <row r="21" spans="1:23" s="9" customFormat="1" ht="15" customHeight="1" x14ac:dyDescent="0.3">
      <c r="A21" s="5"/>
      <c r="B21" s="5" t="s">
        <v>310</v>
      </c>
      <c r="C21" s="6" t="s">
        <v>138</v>
      </c>
      <c r="D21" s="7" t="s">
        <v>139</v>
      </c>
      <c r="E21" s="7" t="s">
        <v>140</v>
      </c>
      <c r="F21" s="75" t="s">
        <v>142</v>
      </c>
      <c r="G21" s="75" t="s">
        <v>141</v>
      </c>
      <c r="H21" s="7" t="s">
        <v>240</v>
      </c>
      <c r="I21" s="7" t="s">
        <v>13</v>
      </c>
      <c r="J21" s="7">
        <v>1100</v>
      </c>
      <c r="K21" s="7" t="s">
        <v>220</v>
      </c>
      <c r="L21" s="7" t="s">
        <v>30</v>
      </c>
      <c r="M21" s="65" t="s">
        <v>31</v>
      </c>
      <c r="N21" s="8">
        <v>1</v>
      </c>
      <c r="O21" s="8" t="s">
        <v>203</v>
      </c>
      <c r="P21" s="82"/>
      <c r="Q21" s="7" t="s">
        <v>32</v>
      </c>
      <c r="R21" s="8">
        <v>52</v>
      </c>
      <c r="S21" s="72">
        <f>N21*P21*R21</f>
        <v>0</v>
      </c>
    </row>
    <row r="22" spans="1:23" s="9" customFormat="1" ht="15" customHeight="1" x14ac:dyDescent="0.3">
      <c r="A22" s="5">
        <v>17</v>
      </c>
      <c r="B22" s="5" t="s">
        <v>309</v>
      </c>
      <c r="C22" s="6" t="s">
        <v>25</v>
      </c>
      <c r="D22" s="7" t="s">
        <v>87</v>
      </c>
      <c r="E22" s="7" t="s">
        <v>88</v>
      </c>
      <c r="F22" s="75" t="s">
        <v>90</v>
      </c>
      <c r="G22" s="75" t="s">
        <v>89</v>
      </c>
      <c r="H22" s="7" t="s">
        <v>237</v>
      </c>
      <c r="I22" s="7" t="s">
        <v>13</v>
      </c>
      <c r="J22" s="7">
        <v>1100</v>
      </c>
      <c r="K22" s="7" t="s">
        <v>220</v>
      </c>
      <c r="L22" s="7" t="s">
        <v>30</v>
      </c>
      <c r="M22" s="65" t="s">
        <v>31</v>
      </c>
      <c r="N22" s="8">
        <v>2</v>
      </c>
      <c r="O22" s="8" t="s">
        <v>203</v>
      </c>
      <c r="P22" s="82"/>
      <c r="Q22" s="7" t="s">
        <v>32</v>
      </c>
      <c r="R22" s="8">
        <v>52</v>
      </c>
      <c r="S22" s="72">
        <f>N22*P22*R22</f>
        <v>0</v>
      </c>
    </row>
    <row r="23" spans="1:23" s="9" customFormat="1" ht="15" customHeight="1" x14ac:dyDescent="0.3">
      <c r="A23" s="5">
        <v>17</v>
      </c>
      <c r="B23" s="5" t="s">
        <v>309</v>
      </c>
      <c r="C23" s="6" t="s">
        <v>25</v>
      </c>
      <c r="D23" s="7" t="s">
        <v>87</v>
      </c>
      <c r="E23" s="7" t="s">
        <v>88</v>
      </c>
      <c r="F23" s="75" t="s">
        <v>90</v>
      </c>
      <c r="G23" s="75" t="s">
        <v>89</v>
      </c>
      <c r="H23" s="7" t="s">
        <v>237</v>
      </c>
      <c r="I23" s="7"/>
      <c r="J23" s="76">
        <v>30</v>
      </c>
      <c r="K23" s="77" t="s">
        <v>221</v>
      </c>
      <c r="L23" s="7" t="s">
        <v>204</v>
      </c>
      <c r="M23" s="65" t="s">
        <v>200</v>
      </c>
      <c r="N23" s="8">
        <v>1</v>
      </c>
      <c r="O23" s="8" t="s">
        <v>259</v>
      </c>
      <c r="P23" s="82"/>
      <c r="Q23" s="7" t="s">
        <v>34</v>
      </c>
      <c r="R23" s="61">
        <v>3</v>
      </c>
      <c r="S23" s="72">
        <f>P23*R23</f>
        <v>0</v>
      </c>
    </row>
    <row r="24" spans="1:23" s="9" customFormat="1" ht="15" customHeight="1" x14ac:dyDescent="0.3">
      <c r="A24" s="5"/>
      <c r="B24" s="5" t="s">
        <v>311</v>
      </c>
      <c r="C24" s="6" t="s">
        <v>146</v>
      </c>
      <c r="D24" s="7" t="s">
        <v>87</v>
      </c>
      <c r="E24" s="7" t="s">
        <v>156</v>
      </c>
      <c r="F24" s="75" t="s">
        <v>157</v>
      </c>
      <c r="G24" s="75" t="s">
        <v>89</v>
      </c>
      <c r="H24" s="7" t="s">
        <v>241</v>
      </c>
      <c r="I24" s="7" t="s">
        <v>12</v>
      </c>
      <c r="J24" s="7">
        <v>660</v>
      </c>
      <c r="K24" s="7" t="s">
        <v>220</v>
      </c>
      <c r="L24" s="7" t="s">
        <v>30</v>
      </c>
      <c r="M24" s="65" t="s">
        <v>31</v>
      </c>
      <c r="N24" s="8">
        <v>1</v>
      </c>
      <c r="O24" s="8" t="s">
        <v>203</v>
      </c>
      <c r="P24" s="82"/>
      <c r="Q24" s="7" t="s">
        <v>106</v>
      </c>
      <c r="R24" s="8">
        <v>13</v>
      </c>
      <c r="S24" s="72">
        <f>N24*P24*R24</f>
        <v>0</v>
      </c>
    </row>
    <row r="25" spans="1:23" s="9" customFormat="1" ht="15" customHeight="1" x14ac:dyDescent="0.3">
      <c r="A25" s="5">
        <v>18</v>
      </c>
      <c r="B25" s="5" t="s">
        <v>309</v>
      </c>
      <c r="C25" s="6" t="s">
        <v>25</v>
      </c>
      <c r="D25" s="7" t="s">
        <v>91</v>
      </c>
      <c r="E25" s="7" t="s">
        <v>92</v>
      </c>
      <c r="F25" s="75" t="s">
        <v>94</v>
      </c>
      <c r="G25" s="75" t="s">
        <v>93</v>
      </c>
      <c r="H25" s="7" t="s">
        <v>238</v>
      </c>
      <c r="I25" s="7" t="s">
        <v>13</v>
      </c>
      <c r="J25" s="7">
        <v>1100</v>
      </c>
      <c r="K25" s="7" t="s">
        <v>220</v>
      </c>
      <c r="L25" s="7" t="s">
        <v>30</v>
      </c>
      <c r="M25" s="65" t="s">
        <v>31</v>
      </c>
      <c r="N25" s="8">
        <v>2</v>
      </c>
      <c r="O25" s="8" t="s">
        <v>203</v>
      </c>
      <c r="P25" s="82"/>
      <c r="Q25" s="7" t="s">
        <v>32</v>
      </c>
      <c r="R25" s="61">
        <v>102</v>
      </c>
      <c r="S25" s="72">
        <f>N25*P25*R25</f>
        <v>0</v>
      </c>
    </row>
    <row r="26" spans="1:23" s="9" customFormat="1" ht="15" customHeight="1" x14ac:dyDescent="0.3">
      <c r="A26" s="5">
        <v>18</v>
      </c>
      <c r="B26" s="5" t="s">
        <v>309</v>
      </c>
      <c r="C26" s="6" t="s">
        <v>25</v>
      </c>
      <c r="D26" s="7" t="s">
        <v>91</v>
      </c>
      <c r="E26" s="7" t="s">
        <v>92</v>
      </c>
      <c r="F26" s="75" t="s">
        <v>94</v>
      </c>
      <c r="G26" s="75" t="s">
        <v>93</v>
      </c>
      <c r="H26" s="7" t="s">
        <v>238</v>
      </c>
      <c r="I26" s="7"/>
      <c r="J26" s="76">
        <v>30</v>
      </c>
      <c r="K26" s="77" t="s">
        <v>221</v>
      </c>
      <c r="L26" s="7" t="s">
        <v>204</v>
      </c>
      <c r="M26" s="65" t="s">
        <v>200</v>
      </c>
      <c r="N26" s="8">
        <v>1</v>
      </c>
      <c r="O26" s="8" t="s">
        <v>259</v>
      </c>
      <c r="P26" s="82"/>
      <c r="Q26" s="7" t="s">
        <v>34</v>
      </c>
      <c r="R26" s="61">
        <v>4</v>
      </c>
      <c r="S26" s="72">
        <f>P26*R26</f>
        <v>0</v>
      </c>
    </row>
    <row r="27" spans="1:23" s="9" customFormat="1" ht="15" customHeight="1" x14ac:dyDescent="0.3">
      <c r="A27" s="5"/>
      <c r="B27" s="5" t="s">
        <v>310</v>
      </c>
      <c r="C27" s="6" t="s">
        <v>99</v>
      </c>
      <c r="D27" s="7" t="s">
        <v>91</v>
      </c>
      <c r="E27" s="7" t="s">
        <v>100</v>
      </c>
      <c r="F27" s="75" t="s">
        <v>101</v>
      </c>
      <c r="G27" s="75" t="s">
        <v>93</v>
      </c>
      <c r="H27" s="7" t="s">
        <v>242</v>
      </c>
      <c r="I27" s="7" t="s">
        <v>12</v>
      </c>
      <c r="J27" s="7">
        <v>660</v>
      </c>
      <c r="K27" s="7" t="s">
        <v>220</v>
      </c>
      <c r="L27" s="7" t="s">
        <v>30</v>
      </c>
      <c r="M27" s="65" t="s">
        <v>31</v>
      </c>
      <c r="N27" s="8">
        <v>2</v>
      </c>
      <c r="O27" s="8" t="s">
        <v>203</v>
      </c>
      <c r="P27" s="82"/>
      <c r="Q27" s="7" t="s">
        <v>56</v>
      </c>
      <c r="R27" s="8">
        <v>26</v>
      </c>
      <c r="S27" s="72">
        <f>N27*P27*R27</f>
        <v>0</v>
      </c>
      <c r="V27" s="10"/>
      <c r="W27" s="10"/>
    </row>
    <row r="28" spans="1:23" s="9" customFormat="1" ht="15" customHeight="1" x14ac:dyDescent="0.3">
      <c r="A28" s="5">
        <v>1</v>
      </c>
      <c r="B28" s="5" t="s">
        <v>309</v>
      </c>
      <c r="C28" s="6" t="s">
        <v>25</v>
      </c>
      <c r="D28" s="7" t="s">
        <v>26</v>
      </c>
      <c r="E28" s="7" t="s">
        <v>27</v>
      </c>
      <c r="F28" s="75" t="s">
        <v>29</v>
      </c>
      <c r="G28" s="75" t="s">
        <v>28</v>
      </c>
      <c r="H28" s="7" t="s">
        <v>223</v>
      </c>
      <c r="I28" s="7"/>
      <c r="J28" s="7">
        <v>6</v>
      </c>
      <c r="K28" s="7" t="s">
        <v>221</v>
      </c>
      <c r="L28" s="7" t="s">
        <v>206</v>
      </c>
      <c r="M28" s="65" t="s">
        <v>265</v>
      </c>
      <c r="N28" s="8">
        <v>1</v>
      </c>
      <c r="O28" s="8" t="s">
        <v>203</v>
      </c>
      <c r="P28" s="82"/>
      <c r="Q28" s="7" t="s">
        <v>34</v>
      </c>
      <c r="R28" s="8">
        <v>6</v>
      </c>
      <c r="S28" s="72">
        <f>P28*R28</f>
        <v>0</v>
      </c>
    </row>
    <row r="29" spans="1:23" s="9" customFormat="1" ht="15" customHeight="1" x14ac:dyDescent="0.3">
      <c r="A29" s="5">
        <v>1</v>
      </c>
      <c r="B29" s="5" t="s">
        <v>309</v>
      </c>
      <c r="C29" s="6" t="s">
        <v>25</v>
      </c>
      <c r="D29" s="7" t="s">
        <v>26</v>
      </c>
      <c r="E29" s="7" t="s">
        <v>27</v>
      </c>
      <c r="F29" s="75" t="s">
        <v>29</v>
      </c>
      <c r="G29" s="75" t="s">
        <v>28</v>
      </c>
      <c r="H29" s="7" t="s">
        <v>223</v>
      </c>
      <c r="I29" s="7"/>
      <c r="J29" s="76">
        <v>30</v>
      </c>
      <c r="K29" s="77" t="s">
        <v>221</v>
      </c>
      <c r="L29" s="7" t="s">
        <v>204</v>
      </c>
      <c r="M29" s="65" t="s">
        <v>200</v>
      </c>
      <c r="N29" s="8">
        <v>3</v>
      </c>
      <c r="O29" s="8" t="s">
        <v>259</v>
      </c>
      <c r="P29" s="82"/>
      <c r="Q29" s="7" t="s">
        <v>34</v>
      </c>
      <c r="R29" s="8">
        <v>17</v>
      </c>
      <c r="S29" s="72">
        <f>P29*R29</f>
        <v>0</v>
      </c>
    </row>
    <row r="30" spans="1:23" s="9" customFormat="1" ht="15" customHeight="1" x14ac:dyDescent="0.3">
      <c r="A30" s="5">
        <v>1</v>
      </c>
      <c r="B30" s="5" t="s">
        <v>309</v>
      </c>
      <c r="C30" s="6" t="s">
        <v>25</v>
      </c>
      <c r="D30" s="7" t="s">
        <v>26</v>
      </c>
      <c r="E30" s="7" t="s">
        <v>27</v>
      </c>
      <c r="F30" s="75" t="s">
        <v>29</v>
      </c>
      <c r="G30" s="75" t="s">
        <v>28</v>
      </c>
      <c r="H30" s="7" t="s">
        <v>223</v>
      </c>
      <c r="I30" s="7" t="s">
        <v>13</v>
      </c>
      <c r="J30" s="7">
        <v>1100</v>
      </c>
      <c r="K30" s="7" t="s">
        <v>220</v>
      </c>
      <c r="L30" s="7" t="s">
        <v>30</v>
      </c>
      <c r="M30" s="65" t="s">
        <v>31</v>
      </c>
      <c r="N30" s="8">
        <v>1</v>
      </c>
      <c r="O30" s="8" t="s">
        <v>203</v>
      </c>
      <c r="P30" s="82"/>
      <c r="Q30" s="7" t="s">
        <v>32</v>
      </c>
      <c r="R30" s="8">
        <v>52</v>
      </c>
      <c r="S30" s="72">
        <f>N30*P30*R30</f>
        <v>0</v>
      </c>
    </row>
    <row r="31" spans="1:23" s="9" customFormat="1" ht="15" customHeight="1" x14ac:dyDescent="0.3">
      <c r="A31" s="5">
        <v>1</v>
      </c>
      <c r="B31" s="5" t="s">
        <v>309</v>
      </c>
      <c r="C31" s="6" t="s">
        <v>25</v>
      </c>
      <c r="D31" s="7" t="s">
        <v>26</v>
      </c>
      <c r="E31" s="7" t="s">
        <v>27</v>
      </c>
      <c r="F31" s="75" t="s">
        <v>29</v>
      </c>
      <c r="G31" s="75" t="s">
        <v>28</v>
      </c>
      <c r="H31" s="7" t="s">
        <v>223</v>
      </c>
      <c r="I31" s="7" t="s">
        <v>11</v>
      </c>
      <c r="J31" s="7">
        <v>240</v>
      </c>
      <c r="K31" s="7" t="s">
        <v>220</v>
      </c>
      <c r="L31" s="7" t="s">
        <v>30</v>
      </c>
      <c r="M31" s="65" t="s">
        <v>33</v>
      </c>
      <c r="N31" s="8">
        <v>1</v>
      </c>
      <c r="O31" s="8" t="s">
        <v>203</v>
      </c>
      <c r="P31" s="82"/>
      <c r="Q31" s="7" t="s">
        <v>34</v>
      </c>
      <c r="R31" s="8">
        <v>9</v>
      </c>
      <c r="S31" s="72">
        <f t="shared" ref="S31:S41" si="1">P31*R31</f>
        <v>0</v>
      </c>
    </row>
    <row r="32" spans="1:23" s="9" customFormat="1" ht="15" customHeight="1" x14ac:dyDescent="0.3">
      <c r="A32" s="5">
        <v>1</v>
      </c>
      <c r="B32" s="5" t="s">
        <v>309</v>
      </c>
      <c r="C32" s="6" t="s">
        <v>25</v>
      </c>
      <c r="D32" s="7" t="s">
        <v>26</v>
      </c>
      <c r="E32" s="7" t="s">
        <v>27</v>
      </c>
      <c r="F32" s="75" t="s">
        <v>29</v>
      </c>
      <c r="G32" s="75" t="s">
        <v>28</v>
      </c>
      <c r="H32" s="7" t="s">
        <v>223</v>
      </c>
      <c r="I32" s="7" t="s">
        <v>14</v>
      </c>
      <c r="J32" s="7">
        <v>1700</v>
      </c>
      <c r="K32" s="7" t="s">
        <v>220</v>
      </c>
      <c r="L32" s="7" t="s">
        <v>30</v>
      </c>
      <c r="M32" s="65" t="s">
        <v>35</v>
      </c>
      <c r="N32" s="8">
        <v>1</v>
      </c>
      <c r="O32" s="8" t="s">
        <v>203</v>
      </c>
      <c r="P32" s="82"/>
      <c r="Q32" s="7" t="s">
        <v>34</v>
      </c>
      <c r="R32" s="8">
        <v>12</v>
      </c>
      <c r="S32" s="72">
        <f t="shared" si="1"/>
        <v>0</v>
      </c>
    </row>
    <row r="33" spans="1:19" s="9" customFormat="1" ht="15" customHeight="1" x14ac:dyDescent="0.3">
      <c r="A33" s="5">
        <v>1</v>
      </c>
      <c r="B33" s="5" t="s">
        <v>309</v>
      </c>
      <c r="C33" s="6" t="s">
        <v>25</v>
      </c>
      <c r="D33" s="7" t="s">
        <v>26</v>
      </c>
      <c r="E33" s="7" t="s">
        <v>27</v>
      </c>
      <c r="F33" s="75" t="s">
        <v>29</v>
      </c>
      <c r="G33" s="75" t="s">
        <v>28</v>
      </c>
      <c r="H33" s="7" t="s">
        <v>223</v>
      </c>
      <c r="I33" s="7"/>
      <c r="J33" s="76">
        <v>30</v>
      </c>
      <c r="K33" s="77" t="s">
        <v>221</v>
      </c>
      <c r="L33" s="7" t="s">
        <v>205</v>
      </c>
      <c r="M33" s="65" t="s">
        <v>219</v>
      </c>
      <c r="N33" s="8">
        <v>1</v>
      </c>
      <c r="O33" s="8" t="s">
        <v>203</v>
      </c>
      <c r="P33" s="82"/>
      <c r="Q33" s="7" t="s">
        <v>34</v>
      </c>
      <c r="R33" s="8">
        <v>3</v>
      </c>
      <c r="S33" s="72">
        <f t="shared" si="1"/>
        <v>0</v>
      </c>
    </row>
    <row r="34" spans="1:19" s="9" customFormat="1" ht="15" customHeight="1" x14ac:dyDescent="0.3">
      <c r="A34" s="5"/>
      <c r="B34" s="5" t="s">
        <v>310</v>
      </c>
      <c r="C34" s="6" t="s">
        <v>99</v>
      </c>
      <c r="D34" s="7" t="s">
        <v>168</v>
      </c>
      <c r="E34" s="7" t="s">
        <v>169</v>
      </c>
      <c r="F34" s="75" t="s">
        <v>142</v>
      </c>
      <c r="G34" s="75" t="s">
        <v>141</v>
      </c>
      <c r="H34" s="7" t="s">
        <v>243</v>
      </c>
      <c r="I34" s="7"/>
      <c r="J34" s="76">
        <v>15</v>
      </c>
      <c r="K34" s="77" t="s">
        <v>221</v>
      </c>
      <c r="L34" s="128" t="s">
        <v>205</v>
      </c>
      <c r="M34" s="65" t="s">
        <v>295</v>
      </c>
      <c r="N34" s="8">
        <v>1</v>
      </c>
      <c r="O34" s="8" t="s">
        <v>203</v>
      </c>
      <c r="P34" s="82"/>
      <c r="Q34" s="7" t="s">
        <v>34</v>
      </c>
      <c r="R34" s="8">
        <v>1</v>
      </c>
      <c r="S34" s="72">
        <f t="shared" si="1"/>
        <v>0</v>
      </c>
    </row>
    <row r="35" spans="1:19" s="9" customFormat="1" ht="15" customHeight="1" x14ac:dyDescent="0.3">
      <c r="A35" s="5"/>
      <c r="B35" s="5" t="s">
        <v>310</v>
      </c>
      <c r="C35" s="6" t="s">
        <v>107</v>
      </c>
      <c r="D35" s="7" t="s">
        <v>108</v>
      </c>
      <c r="E35" s="7" t="s">
        <v>109</v>
      </c>
      <c r="F35" s="75" t="s">
        <v>111</v>
      </c>
      <c r="G35" s="75" t="s">
        <v>110</v>
      </c>
      <c r="H35" s="7" t="s">
        <v>244</v>
      </c>
      <c r="I35" s="7" t="s">
        <v>12</v>
      </c>
      <c r="J35" s="7">
        <v>500</v>
      </c>
      <c r="K35" s="7" t="s">
        <v>220</v>
      </c>
      <c r="L35" s="7" t="s">
        <v>30</v>
      </c>
      <c r="M35" s="65" t="s">
        <v>31</v>
      </c>
      <c r="N35" s="8">
        <v>1</v>
      </c>
      <c r="O35" s="8" t="s">
        <v>203</v>
      </c>
      <c r="P35" s="82"/>
      <c r="Q35" s="7" t="s">
        <v>34</v>
      </c>
      <c r="R35" s="61">
        <v>1</v>
      </c>
      <c r="S35" s="72">
        <f t="shared" si="1"/>
        <v>0</v>
      </c>
    </row>
    <row r="36" spans="1:19" s="9" customFormat="1" ht="15" customHeight="1" x14ac:dyDescent="0.3">
      <c r="A36" s="5">
        <v>11</v>
      </c>
      <c r="B36" s="5" t="s">
        <v>309</v>
      </c>
      <c r="C36" s="6" t="s">
        <v>25</v>
      </c>
      <c r="D36" s="65" t="s">
        <v>65</v>
      </c>
      <c r="E36" s="7" t="s">
        <v>66</v>
      </c>
      <c r="F36" s="75" t="s">
        <v>68</v>
      </c>
      <c r="G36" s="75" t="s">
        <v>67</v>
      </c>
      <c r="H36" s="7" t="s">
        <v>231</v>
      </c>
      <c r="I36" s="7"/>
      <c r="J36" s="76">
        <v>6</v>
      </c>
      <c r="K36" s="77" t="s">
        <v>221</v>
      </c>
      <c r="L36" s="7" t="s">
        <v>206</v>
      </c>
      <c r="M36" s="65" t="s">
        <v>31</v>
      </c>
      <c r="N36" s="8">
        <v>1</v>
      </c>
      <c r="O36" s="8" t="s">
        <v>203</v>
      </c>
      <c r="P36" s="82"/>
      <c r="Q36" s="7" t="s">
        <v>34</v>
      </c>
      <c r="R36" s="61">
        <v>2</v>
      </c>
      <c r="S36" s="72">
        <f t="shared" si="1"/>
        <v>0</v>
      </c>
    </row>
    <row r="37" spans="1:19" s="9" customFormat="1" ht="15" customHeight="1" x14ac:dyDescent="0.3">
      <c r="A37" s="5">
        <v>11</v>
      </c>
      <c r="B37" s="5" t="s">
        <v>309</v>
      </c>
      <c r="C37" s="6" t="s">
        <v>217</v>
      </c>
      <c r="D37" s="65" t="s">
        <v>65</v>
      </c>
      <c r="E37" s="7" t="s">
        <v>66</v>
      </c>
      <c r="F37" s="75" t="s">
        <v>68</v>
      </c>
      <c r="G37" s="75" t="s">
        <v>67</v>
      </c>
      <c r="H37" s="7" t="s">
        <v>231</v>
      </c>
      <c r="I37" s="7"/>
      <c r="J37" s="76">
        <v>6</v>
      </c>
      <c r="K37" s="77" t="s">
        <v>221</v>
      </c>
      <c r="L37" s="7" t="s">
        <v>206</v>
      </c>
      <c r="M37" s="65" t="s">
        <v>207</v>
      </c>
      <c r="N37" s="8">
        <v>1</v>
      </c>
      <c r="O37" s="8" t="s">
        <v>203</v>
      </c>
      <c r="P37" s="82"/>
      <c r="Q37" s="7" t="s">
        <v>34</v>
      </c>
      <c r="R37" s="8">
        <v>3</v>
      </c>
      <c r="S37" s="72">
        <f t="shared" si="1"/>
        <v>0</v>
      </c>
    </row>
    <row r="38" spans="1:19" s="9" customFormat="1" ht="15" customHeight="1" x14ac:dyDescent="0.3">
      <c r="A38" s="5">
        <v>11</v>
      </c>
      <c r="B38" s="5" t="s">
        <v>309</v>
      </c>
      <c r="C38" s="6" t="s">
        <v>25</v>
      </c>
      <c r="D38" s="65" t="s">
        <v>65</v>
      </c>
      <c r="E38" s="7" t="s">
        <v>66</v>
      </c>
      <c r="F38" s="75" t="s">
        <v>68</v>
      </c>
      <c r="G38" s="75" t="s">
        <v>67</v>
      </c>
      <c r="H38" s="7" t="s">
        <v>231</v>
      </c>
      <c r="I38" s="7"/>
      <c r="J38" s="76">
        <v>10</v>
      </c>
      <c r="K38" s="77" t="s">
        <v>221</v>
      </c>
      <c r="L38" s="7" t="s">
        <v>206</v>
      </c>
      <c r="M38" s="65" t="s">
        <v>31</v>
      </c>
      <c r="N38" s="8">
        <v>1</v>
      </c>
      <c r="O38" s="8" t="s">
        <v>203</v>
      </c>
      <c r="P38" s="82"/>
      <c r="Q38" s="7" t="s">
        <v>34</v>
      </c>
      <c r="R38" s="61">
        <v>2</v>
      </c>
      <c r="S38" s="72">
        <f t="shared" si="1"/>
        <v>0</v>
      </c>
    </row>
    <row r="39" spans="1:19" s="9" customFormat="1" ht="15" customHeight="1" x14ac:dyDescent="0.3">
      <c r="A39" s="5">
        <v>11</v>
      </c>
      <c r="B39" s="5" t="s">
        <v>309</v>
      </c>
      <c r="C39" s="6" t="s">
        <v>25</v>
      </c>
      <c r="D39" s="65" t="s">
        <v>65</v>
      </c>
      <c r="E39" s="7" t="s">
        <v>66</v>
      </c>
      <c r="F39" s="75" t="s">
        <v>68</v>
      </c>
      <c r="G39" s="75" t="s">
        <v>67</v>
      </c>
      <c r="H39" s="7" t="s">
        <v>231</v>
      </c>
      <c r="I39" s="7"/>
      <c r="J39" s="76">
        <v>30</v>
      </c>
      <c r="K39" s="77" t="s">
        <v>221</v>
      </c>
      <c r="L39" s="7" t="s">
        <v>204</v>
      </c>
      <c r="M39" s="65" t="s">
        <v>200</v>
      </c>
      <c r="N39" s="8">
        <v>1</v>
      </c>
      <c r="O39" s="8" t="s">
        <v>259</v>
      </c>
      <c r="P39" s="82"/>
      <c r="Q39" s="7" t="s">
        <v>34</v>
      </c>
      <c r="R39" s="61">
        <v>6</v>
      </c>
      <c r="S39" s="72">
        <f t="shared" si="1"/>
        <v>0</v>
      </c>
    </row>
    <row r="40" spans="1:19" s="9" customFormat="1" ht="15" customHeight="1" x14ac:dyDescent="0.3">
      <c r="A40" s="5">
        <v>11</v>
      </c>
      <c r="B40" s="5" t="s">
        <v>309</v>
      </c>
      <c r="C40" s="6" t="s">
        <v>25</v>
      </c>
      <c r="D40" s="65" t="s">
        <v>65</v>
      </c>
      <c r="E40" s="7" t="s">
        <v>66</v>
      </c>
      <c r="F40" s="75" t="s">
        <v>68</v>
      </c>
      <c r="G40" s="75" t="s">
        <v>67</v>
      </c>
      <c r="H40" s="7" t="s">
        <v>231</v>
      </c>
      <c r="I40" s="7"/>
      <c r="J40" s="76">
        <v>20</v>
      </c>
      <c r="K40" s="77" t="s">
        <v>221</v>
      </c>
      <c r="L40" s="7" t="s">
        <v>204</v>
      </c>
      <c r="M40" s="65" t="s">
        <v>200</v>
      </c>
      <c r="N40" s="8">
        <v>1</v>
      </c>
      <c r="O40" s="8" t="s">
        <v>259</v>
      </c>
      <c r="P40" s="82"/>
      <c r="Q40" s="7" t="s">
        <v>34</v>
      </c>
      <c r="R40" s="61">
        <v>2</v>
      </c>
      <c r="S40" s="72">
        <f t="shared" si="1"/>
        <v>0</v>
      </c>
    </row>
    <row r="41" spans="1:19" s="9" customFormat="1" ht="15" customHeight="1" x14ac:dyDescent="0.3">
      <c r="A41" s="5">
        <v>11</v>
      </c>
      <c r="B41" s="5" t="s">
        <v>309</v>
      </c>
      <c r="C41" s="6" t="s">
        <v>217</v>
      </c>
      <c r="D41" s="65" t="s">
        <v>65</v>
      </c>
      <c r="E41" s="7" t="s">
        <v>66</v>
      </c>
      <c r="F41" s="75" t="s">
        <v>68</v>
      </c>
      <c r="G41" s="75" t="s">
        <v>67</v>
      </c>
      <c r="H41" s="7" t="s">
        <v>231</v>
      </c>
      <c r="I41" s="7"/>
      <c r="J41" s="76">
        <v>10</v>
      </c>
      <c r="K41" s="77" t="s">
        <v>221</v>
      </c>
      <c r="L41" s="7" t="s">
        <v>206</v>
      </c>
      <c r="M41" s="65" t="s">
        <v>208</v>
      </c>
      <c r="N41" s="8">
        <v>1</v>
      </c>
      <c r="O41" s="8" t="s">
        <v>203</v>
      </c>
      <c r="P41" s="82"/>
      <c r="Q41" s="7" t="s">
        <v>34</v>
      </c>
      <c r="R41" s="8">
        <v>3</v>
      </c>
      <c r="S41" s="72">
        <f t="shared" si="1"/>
        <v>0</v>
      </c>
    </row>
    <row r="42" spans="1:19" s="9" customFormat="1" ht="15" customHeight="1" x14ac:dyDescent="0.3">
      <c r="A42" s="5">
        <v>11</v>
      </c>
      <c r="B42" s="5" t="s">
        <v>309</v>
      </c>
      <c r="C42" s="6" t="s">
        <v>25</v>
      </c>
      <c r="D42" s="65" t="s">
        <v>65</v>
      </c>
      <c r="E42" s="7" t="s">
        <v>66</v>
      </c>
      <c r="F42" s="75" t="s">
        <v>68</v>
      </c>
      <c r="G42" s="75" t="s">
        <v>67</v>
      </c>
      <c r="H42" s="7" t="s">
        <v>231</v>
      </c>
      <c r="I42" s="7" t="s">
        <v>14</v>
      </c>
      <c r="J42" s="7">
        <v>1700</v>
      </c>
      <c r="K42" s="7" t="s">
        <v>220</v>
      </c>
      <c r="L42" s="7" t="s">
        <v>30</v>
      </c>
      <c r="M42" s="65" t="s">
        <v>35</v>
      </c>
      <c r="N42" s="8">
        <v>1</v>
      </c>
      <c r="O42" s="8" t="s">
        <v>203</v>
      </c>
      <c r="P42" s="82"/>
      <c r="Q42" s="7" t="s">
        <v>56</v>
      </c>
      <c r="R42" s="61">
        <v>26</v>
      </c>
      <c r="S42" s="72">
        <f>N42*P42*R42</f>
        <v>0</v>
      </c>
    </row>
    <row r="43" spans="1:19" s="9" customFormat="1" ht="15" customHeight="1" x14ac:dyDescent="0.3">
      <c r="A43" s="5">
        <v>11</v>
      </c>
      <c r="B43" s="5" t="s">
        <v>309</v>
      </c>
      <c r="C43" s="6" t="s">
        <v>25</v>
      </c>
      <c r="D43" s="65" t="s">
        <v>65</v>
      </c>
      <c r="E43" s="7" t="s">
        <v>66</v>
      </c>
      <c r="F43" s="75" t="s">
        <v>68</v>
      </c>
      <c r="G43" s="75" t="s">
        <v>67</v>
      </c>
      <c r="H43" s="7" t="s">
        <v>231</v>
      </c>
      <c r="I43" s="7" t="s">
        <v>12</v>
      </c>
      <c r="J43" s="7">
        <v>770</v>
      </c>
      <c r="K43" s="7" t="s">
        <v>220</v>
      </c>
      <c r="L43" s="7" t="s">
        <v>30</v>
      </c>
      <c r="M43" s="65" t="s">
        <v>31</v>
      </c>
      <c r="N43" s="8">
        <v>1</v>
      </c>
      <c r="O43" s="8" t="s">
        <v>203</v>
      </c>
      <c r="P43" s="82"/>
      <c r="Q43" s="7" t="s">
        <v>32</v>
      </c>
      <c r="R43" s="61">
        <v>52</v>
      </c>
      <c r="S43" s="72">
        <f>N43*P43*R43</f>
        <v>0</v>
      </c>
    </row>
    <row r="44" spans="1:19" s="9" customFormat="1" ht="15" customHeight="1" x14ac:dyDescent="0.3">
      <c r="A44" s="5">
        <v>11</v>
      </c>
      <c r="B44" s="5" t="s">
        <v>309</v>
      </c>
      <c r="C44" s="6" t="s">
        <v>25</v>
      </c>
      <c r="D44" s="65" t="s">
        <v>65</v>
      </c>
      <c r="E44" s="7" t="s">
        <v>66</v>
      </c>
      <c r="F44" s="75" t="s">
        <v>68</v>
      </c>
      <c r="G44" s="75" t="s">
        <v>67</v>
      </c>
      <c r="H44" s="7" t="s">
        <v>231</v>
      </c>
      <c r="I44" s="7" t="s">
        <v>13</v>
      </c>
      <c r="J44" s="7">
        <v>1100</v>
      </c>
      <c r="K44" s="7" t="s">
        <v>220</v>
      </c>
      <c r="L44" s="7" t="s">
        <v>30</v>
      </c>
      <c r="M44" s="65" t="s">
        <v>31</v>
      </c>
      <c r="N44" s="8">
        <v>2</v>
      </c>
      <c r="O44" s="8" t="s">
        <v>203</v>
      </c>
      <c r="P44" s="82"/>
      <c r="Q44" s="7" t="s">
        <v>32</v>
      </c>
      <c r="R44" s="61">
        <v>52</v>
      </c>
      <c r="S44" s="72">
        <f>N44*P44*R44</f>
        <v>0</v>
      </c>
    </row>
    <row r="45" spans="1:19" s="9" customFormat="1" ht="15" customHeight="1" x14ac:dyDescent="0.3">
      <c r="A45" s="5"/>
      <c r="B45" s="5" t="s">
        <v>311</v>
      </c>
      <c r="C45" s="6" t="s">
        <v>146</v>
      </c>
      <c r="D45" s="7" t="s">
        <v>65</v>
      </c>
      <c r="E45" s="7" t="s">
        <v>158</v>
      </c>
      <c r="F45" s="75" t="s">
        <v>159</v>
      </c>
      <c r="G45" s="75" t="s">
        <v>67</v>
      </c>
      <c r="H45" s="65" t="s">
        <v>245</v>
      </c>
      <c r="I45" s="7"/>
      <c r="J45" s="76">
        <v>10</v>
      </c>
      <c r="K45" s="77" t="s">
        <v>221</v>
      </c>
      <c r="L45" s="7" t="s">
        <v>267</v>
      </c>
      <c r="M45" s="65" t="s">
        <v>170</v>
      </c>
      <c r="N45" s="8">
        <v>1</v>
      </c>
      <c r="O45" s="8" t="s">
        <v>203</v>
      </c>
      <c r="P45" s="82"/>
      <c r="Q45" s="7" t="s">
        <v>34</v>
      </c>
      <c r="R45" s="8">
        <v>2</v>
      </c>
      <c r="S45" s="72">
        <f t="shared" ref="S45:S58" si="2">P45*R45</f>
        <v>0</v>
      </c>
    </row>
    <row r="46" spans="1:19" s="9" customFormat="1" ht="15" customHeight="1" x14ac:dyDescent="0.3">
      <c r="A46" s="5">
        <v>11</v>
      </c>
      <c r="B46" s="5" t="s">
        <v>309</v>
      </c>
      <c r="C46" s="6" t="s">
        <v>25</v>
      </c>
      <c r="D46" s="65" t="s">
        <v>65</v>
      </c>
      <c r="E46" s="7" t="s">
        <v>66</v>
      </c>
      <c r="F46" s="75" t="s">
        <v>68</v>
      </c>
      <c r="G46" s="75" t="s">
        <v>67</v>
      </c>
      <c r="H46" s="7" t="s">
        <v>231</v>
      </c>
      <c r="I46" s="7" t="s">
        <v>12</v>
      </c>
      <c r="J46" s="7">
        <v>660</v>
      </c>
      <c r="K46" s="7" t="s">
        <v>220</v>
      </c>
      <c r="L46" s="7" t="s">
        <v>30</v>
      </c>
      <c r="M46" s="65" t="s">
        <v>33</v>
      </c>
      <c r="N46" s="8">
        <v>1</v>
      </c>
      <c r="O46" s="8" t="s">
        <v>203</v>
      </c>
      <c r="P46" s="82"/>
      <c r="Q46" s="7" t="s">
        <v>34</v>
      </c>
      <c r="R46" s="61">
        <v>3</v>
      </c>
      <c r="S46" s="72">
        <f t="shared" si="2"/>
        <v>0</v>
      </c>
    </row>
    <row r="47" spans="1:19" s="9" customFormat="1" ht="15" customHeight="1" x14ac:dyDescent="0.3">
      <c r="A47" s="5">
        <v>11</v>
      </c>
      <c r="B47" s="5" t="s">
        <v>309</v>
      </c>
      <c r="C47" s="6" t="s">
        <v>217</v>
      </c>
      <c r="D47" s="65" t="s">
        <v>65</v>
      </c>
      <c r="E47" s="7" t="s">
        <v>66</v>
      </c>
      <c r="F47" s="75" t="s">
        <v>68</v>
      </c>
      <c r="G47" s="75" t="s">
        <v>67</v>
      </c>
      <c r="H47" s="7" t="s">
        <v>231</v>
      </c>
      <c r="I47" s="7"/>
      <c r="J47" s="76">
        <v>600</v>
      </c>
      <c r="K47" s="7" t="s">
        <v>220</v>
      </c>
      <c r="L47" s="7" t="s">
        <v>211</v>
      </c>
      <c r="M47" s="65" t="s">
        <v>212</v>
      </c>
      <c r="N47" s="8">
        <v>1</v>
      </c>
      <c r="O47" s="8" t="s">
        <v>203</v>
      </c>
      <c r="P47" s="82"/>
      <c r="Q47" s="7" t="s">
        <v>34</v>
      </c>
      <c r="R47" s="8">
        <v>2</v>
      </c>
      <c r="S47" s="72">
        <f t="shared" si="2"/>
        <v>0</v>
      </c>
    </row>
    <row r="48" spans="1:19" s="9" customFormat="1" ht="15" customHeight="1" x14ac:dyDescent="0.3">
      <c r="A48" s="5">
        <v>11</v>
      </c>
      <c r="B48" s="5" t="s">
        <v>309</v>
      </c>
      <c r="C48" s="6" t="s">
        <v>217</v>
      </c>
      <c r="D48" s="65" t="s">
        <v>65</v>
      </c>
      <c r="E48" s="7" t="s">
        <v>66</v>
      </c>
      <c r="F48" s="75" t="s">
        <v>68</v>
      </c>
      <c r="G48" s="75" t="s">
        <v>67</v>
      </c>
      <c r="H48" s="7" t="s">
        <v>231</v>
      </c>
      <c r="I48" s="7"/>
      <c r="J48" s="76">
        <v>600</v>
      </c>
      <c r="K48" s="7" t="s">
        <v>220</v>
      </c>
      <c r="L48" s="7" t="s">
        <v>211</v>
      </c>
      <c r="M48" s="65" t="s">
        <v>213</v>
      </c>
      <c r="N48" s="8">
        <v>1</v>
      </c>
      <c r="O48" s="8" t="s">
        <v>203</v>
      </c>
      <c r="P48" s="82"/>
      <c r="Q48" s="7" t="s">
        <v>34</v>
      </c>
      <c r="R48" s="8">
        <v>3</v>
      </c>
      <c r="S48" s="72">
        <f t="shared" si="2"/>
        <v>0</v>
      </c>
    </row>
    <row r="49" spans="1:19" s="9" customFormat="1" ht="15" customHeight="1" x14ac:dyDescent="0.3">
      <c r="A49" s="5">
        <v>11</v>
      </c>
      <c r="B49" s="5" t="s">
        <v>309</v>
      </c>
      <c r="C49" s="6" t="s">
        <v>217</v>
      </c>
      <c r="D49" s="65" t="s">
        <v>65</v>
      </c>
      <c r="E49" s="7" t="s">
        <v>66</v>
      </c>
      <c r="F49" s="75" t="s">
        <v>68</v>
      </c>
      <c r="G49" s="75" t="s">
        <v>67</v>
      </c>
      <c r="H49" s="7" t="s">
        <v>231</v>
      </c>
      <c r="I49" s="7"/>
      <c r="J49" s="76">
        <v>600</v>
      </c>
      <c r="K49" s="7" t="s">
        <v>220</v>
      </c>
      <c r="L49" s="7" t="s">
        <v>211</v>
      </c>
      <c r="M49" s="65" t="s">
        <v>215</v>
      </c>
      <c r="N49" s="8">
        <v>1</v>
      </c>
      <c r="O49" s="8" t="s">
        <v>203</v>
      </c>
      <c r="P49" s="82"/>
      <c r="Q49" s="7" t="s">
        <v>34</v>
      </c>
      <c r="R49" s="8">
        <v>1</v>
      </c>
      <c r="S49" s="72">
        <f t="shared" si="2"/>
        <v>0</v>
      </c>
    </row>
    <row r="50" spans="1:19" s="9" customFormat="1" ht="15" customHeight="1" x14ac:dyDescent="0.3">
      <c r="A50" s="5">
        <v>11</v>
      </c>
      <c r="B50" s="5" t="s">
        <v>309</v>
      </c>
      <c r="C50" s="6" t="s">
        <v>217</v>
      </c>
      <c r="D50" s="65" t="s">
        <v>65</v>
      </c>
      <c r="E50" s="7" t="s">
        <v>66</v>
      </c>
      <c r="F50" s="75" t="s">
        <v>68</v>
      </c>
      <c r="G50" s="75" t="s">
        <v>67</v>
      </c>
      <c r="H50" s="7" t="s">
        <v>231</v>
      </c>
      <c r="I50" s="7"/>
      <c r="J50" s="76">
        <v>600</v>
      </c>
      <c r="K50" s="7" t="s">
        <v>220</v>
      </c>
      <c r="L50" s="7" t="s">
        <v>211</v>
      </c>
      <c r="M50" s="65" t="s">
        <v>214</v>
      </c>
      <c r="N50" s="8">
        <v>1</v>
      </c>
      <c r="O50" s="8" t="s">
        <v>203</v>
      </c>
      <c r="P50" s="82"/>
      <c r="Q50" s="7" t="s">
        <v>34</v>
      </c>
      <c r="R50" s="8">
        <v>3</v>
      </c>
      <c r="S50" s="72">
        <f t="shared" si="2"/>
        <v>0</v>
      </c>
    </row>
    <row r="51" spans="1:19" s="9" customFormat="1" ht="15" customHeight="1" x14ac:dyDescent="0.3">
      <c r="A51" s="5">
        <v>11</v>
      </c>
      <c r="B51" s="5" t="s">
        <v>309</v>
      </c>
      <c r="C51" s="6" t="s">
        <v>25</v>
      </c>
      <c r="D51" s="65" t="s">
        <v>65</v>
      </c>
      <c r="E51" s="7" t="s">
        <v>66</v>
      </c>
      <c r="F51" s="75" t="s">
        <v>68</v>
      </c>
      <c r="G51" s="75" t="s">
        <v>67</v>
      </c>
      <c r="H51" s="7" t="s">
        <v>231</v>
      </c>
      <c r="I51" s="7"/>
      <c r="J51" s="76">
        <v>20</v>
      </c>
      <c r="K51" s="77" t="s">
        <v>221</v>
      </c>
      <c r="L51" s="128" t="s">
        <v>205</v>
      </c>
      <c r="M51" s="65" t="s">
        <v>31</v>
      </c>
      <c r="N51" s="8">
        <v>1</v>
      </c>
      <c r="O51" s="8" t="s">
        <v>203</v>
      </c>
      <c r="P51" s="82"/>
      <c r="Q51" s="7" t="s">
        <v>34</v>
      </c>
      <c r="R51" s="61">
        <v>1</v>
      </c>
      <c r="S51" s="72">
        <f t="shared" si="2"/>
        <v>0</v>
      </c>
    </row>
    <row r="52" spans="1:19" s="9" customFormat="1" ht="15" customHeight="1" x14ac:dyDescent="0.3">
      <c r="A52" s="5">
        <v>11</v>
      </c>
      <c r="B52" s="5" t="s">
        <v>309</v>
      </c>
      <c r="C52" s="6" t="s">
        <v>217</v>
      </c>
      <c r="D52" s="65" t="s">
        <v>65</v>
      </c>
      <c r="E52" s="7" t="s">
        <v>66</v>
      </c>
      <c r="F52" s="75" t="s">
        <v>68</v>
      </c>
      <c r="G52" s="75" t="s">
        <v>67</v>
      </c>
      <c r="H52" s="7" t="s">
        <v>231</v>
      </c>
      <c r="I52" s="7"/>
      <c r="J52" s="76">
        <v>1000</v>
      </c>
      <c r="K52" s="7" t="s">
        <v>220</v>
      </c>
      <c r="L52" s="7" t="s">
        <v>209</v>
      </c>
      <c r="M52" s="65" t="s">
        <v>210</v>
      </c>
      <c r="N52" s="8">
        <v>1</v>
      </c>
      <c r="O52" s="8" t="s">
        <v>259</v>
      </c>
      <c r="P52" s="82"/>
      <c r="Q52" s="7" t="s">
        <v>34</v>
      </c>
      <c r="R52" s="8">
        <v>2</v>
      </c>
      <c r="S52" s="72">
        <f t="shared" si="2"/>
        <v>0</v>
      </c>
    </row>
    <row r="53" spans="1:19" s="9" customFormat="1" ht="15" customHeight="1" x14ac:dyDescent="0.3">
      <c r="A53" s="5"/>
      <c r="B53" s="5" t="s">
        <v>311</v>
      </c>
      <c r="C53" s="6" t="s">
        <v>146</v>
      </c>
      <c r="D53" s="7" t="s">
        <v>65</v>
      </c>
      <c r="E53" s="7" t="s">
        <v>158</v>
      </c>
      <c r="F53" s="75" t="s">
        <v>159</v>
      </c>
      <c r="G53" s="75" t="s">
        <v>67</v>
      </c>
      <c r="H53" s="65" t="s">
        <v>245</v>
      </c>
      <c r="I53" s="7" t="s">
        <v>12</v>
      </c>
      <c r="J53" s="7">
        <v>500</v>
      </c>
      <c r="K53" s="7" t="s">
        <v>220</v>
      </c>
      <c r="L53" s="7" t="s">
        <v>30</v>
      </c>
      <c r="M53" s="65" t="s">
        <v>35</v>
      </c>
      <c r="N53" s="8">
        <v>1</v>
      </c>
      <c r="O53" s="8" t="s">
        <v>203</v>
      </c>
      <c r="P53" s="82"/>
      <c r="Q53" s="7" t="s">
        <v>34</v>
      </c>
      <c r="R53" s="8">
        <v>3</v>
      </c>
      <c r="S53" s="72">
        <f t="shared" si="2"/>
        <v>0</v>
      </c>
    </row>
    <row r="54" spans="1:19" s="9" customFormat="1" ht="15" customHeight="1" x14ac:dyDescent="0.3">
      <c r="A54" s="5">
        <v>11</v>
      </c>
      <c r="B54" s="5" t="s">
        <v>309</v>
      </c>
      <c r="C54" s="6" t="s">
        <v>217</v>
      </c>
      <c r="D54" s="65" t="s">
        <v>65</v>
      </c>
      <c r="E54" s="7" t="s">
        <v>66</v>
      </c>
      <c r="F54" s="75" t="s">
        <v>68</v>
      </c>
      <c r="G54" s="75" t="s">
        <v>67</v>
      </c>
      <c r="H54" s="7" t="s">
        <v>231</v>
      </c>
      <c r="I54" s="7"/>
      <c r="J54" s="76">
        <v>30</v>
      </c>
      <c r="K54" s="77" t="s">
        <v>221</v>
      </c>
      <c r="L54" s="7" t="s">
        <v>205</v>
      </c>
      <c r="M54" s="65" t="s">
        <v>219</v>
      </c>
      <c r="N54" s="8">
        <v>1</v>
      </c>
      <c r="O54" s="8" t="s">
        <v>203</v>
      </c>
      <c r="P54" s="82"/>
      <c r="Q54" s="7" t="s">
        <v>34</v>
      </c>
      <c r="R54" s="8">
        <v>3</v>
      </c>
      <c r="S54" s="72">
        <f t="shared" si="2"/>
        <v>0</v>
      </c>
    </row>
    <row r="55" spans="1:19" s="9" customFormat="1" ht="15" customHeight="1" x14ac:dyDescent="0.3">
      <c r="A55" s="5"/>
      <c r="B55" s="5" t="s">
        <v>310</v>
      </c>
      <c r="C55" s="6" t="s">
        <v>171</v>
      </c>
      <c r="D55" s="7" t="s">
        <v>172</v>
      </c>
      <c r="E55" s="7" t="s">
        <v>173</v>
      </c>
      <c r="F55" s="75" t="s">
        <v>174</v>
      </c>
      <c r="G55" s="75" t="s">
        <v>93</v>
      </c>
      <c r="H55" s="7" t="s">
        <v>246</v>
      </c>
      <c r="I55" s="7"/>
      <c r="J55" s="76">
        <v>10</v>
      </c>
      <c r="K55" s="77" t="s">
        <v>221</v>
      </c>
      <c r="L55" s="7" t="s">
        <v>206</v>
      </c>
      <c r="M55" s="65" t="s">
        <v>31</v>
      </c>
      <c r="N55" s="8">
        <v>1</v>
      </c>
      <c r="O55" s="8" t="s">
        <v>203</v>
      </c>
      <c r="P55" s="82"/>
      <c r="Q55" s="7" t="s">
        <v>34</v>
      </c>
      <c r="R55" s="8">
        <v>1</v>
      </c>
      <c r="S55" s="72">
        <f t="shared" si="2"/>
        <v>0</v>
      </c>
    </row>
    <row r="56" spans="1:19" s="9" customFormat="1" ht="15" customHeight="1" x14ac:dyDescent="0.3">
      <c r="A56" s="5"/>
      <c r="B56" s="5" t="s">
        <v>310</v>
      </c>
      <c r="C56" s="6" t="s">
        <v>107</v>
      </c>
      <c r="D56" s="7" t="s">
        <v>112</v>
      </c>
      <c r="E56" s="7" t="s">
        <v>113</v>
      </c>
      <c r="F56" s="75" t="s">
        <v>115</v>
      </c>
      <c r="G56" s="75" t="s">
        <v>114</v>
      </c>
      <c r="H56" s="7" t="s">
        <v>247</v>
      </c>
      <c r="I56" s="7" t="s">
        <v>12</v>
      </c>
      <c r="J56" s="7">
        <v>660</v>
      </c>
      <c r="K56" s="7" t="s">
        <v>220</v>
      </c>
      <c r="L56" s="7" t="s">
        <v>30</v>
      </c>
      <c r="M56" s="65" t="s">
        <v>31</v>
      </c>
      <c r="N56" s="8">
        <v>1</v>
      </c>
      <c r="O56" s="8" t="s">
        <v>203</v>
      </c>
      <c r="P56" s="82"/>
      <c r="Q56" s="7" t="s">
        <v>34</v>
      </c>
      <c r="R56" s="8">
        <v>2</v>
      </c>
      <c r="S56" s="72">
        <f t="shared" si="2"/>
        <v>0</v>
      </c>
    </row>
    <row r="57" spans="1:19" s="9" customFormat="1" ht="15" customHeight="1" x14ac:dyDescent="0.3">
      <c r="A57" s="5"/>
      <c r="B57" s="5" t="s">
        <v>311</v>
      </c>
      <c r="C57" s="6" t="s">
        <v>146</v>
      </c>
      <c r="D57" s="7" t="s">
        <v>160</v>
      </c>
      <c r="E57" s="7" t="s">
        <v>161</v>
      </c>
      <c r="F57" s="75" t="s">
        <v>163</v>
      </c>
      <c r="G57" s="75" t="s">
        <v>162</v>
      </c>
      <c r="H57" s="7" t="s">
        <v>248</v>
      </c>
      <c r="I57" s="7" t="s">
        <v>11</v>
      </c>
      <c r="J57" s="7">
        <v>240</v>
      </c>
      <c r="K57" s="7" t="s">
        <v>220</v>
      </c>
      <c r="L57" s="7" t="s">
        <v>30</v>
      </c>
      <c r="M57" s="65" t="s">
        <v>31</v>
      </c>
      <c r="N57" s="8">
        <v>1</v>
      </c>
      <c r="O57" s="8" t="s">
        <v>203</v>
      </c>
      <c r="P57" s="82"/>
      <c r="Q57" s="7" t="s">
        <v>34</v>
      </c>
      <c r="R57" s="8">
        <v>10</v>
      </c>
      <c r="S57" s="72">
        <f t="shared" si="2"/>
        <v>0</v>
      </c>
    </row>
    <row r="58" spans="1:19" s="9" customFormat="1" ht="15" customHeight="1" x14ac:dyDescent="0.3">
      <c r="A58" s="5"/>
      <c r="B58" s="5" t="s">
        <v>310</v>
      </c>
      <c r="C58" s="6" t="s">
        <v>107</v>
      </c>
      <c r="D58" s="7" t="s">
        <v>116</v>
      </c>
      <c r="E58" s="7" t="s">
        <v>117</v>
      </c>
      <c r="F58" s="75" t="s">
        <v>119</v>
      </c>
      <c r="G58" s="75" t="s">
        <v>118</v>
      </c>
      <c r="H58" s="7" t="s">
        <v>249</v>
      </c>
      <c r="I58" s="7"/>
      <c r="J58" s="76">
        <v>20</v>
      </c>
      <c r="K58" s="77" t="s">
        <v>221</v>
      </c>
      <c r="L58" s="128" t="s">
        <v>205</v>
      </c>
      <c r="M58" s="65" t="s">
        <v>31</v>
      </c>
      <c r="N58" s="8">
        <v>1</v>
      </c>
      <c r="O58" s="8" t="s">
        <v>203</v>
      </c>
      <c r="P58" s="82"/>
      <c r="Q58" s="7" t="s">
        <v>34</v>
      </c>
      <c r="R58" s="8">
        <v>1</v>
      </c>
      <c r="S58" s="72">
        <f t="shared" si="2"/>
        <v>0</v>
      </c>
    </row>
    <row r="59" spans="1:19" s="9" customFormat="1" ht="15" customHeight="1" x14ac:dyDescent="0.3">
      <c r="A59" s="5"/>
      <c r="B59" s="5" t="s">
        <v>310</v>
      </c>
      <c r="C59" s="6" t="s">
        <v>107</v>
      </c>
      <c r="D59" s="7" t="s">
        <v>116</v>
      </c>
      <c r="E59" s="7" t="s">
        <v>117</v>
      </c>
      <c r="F59" s="75" t="s">
        <v>119</v>
      </c>
      <c r="G59" s="75" t="s">
        <v>118</v>
      </c>
      <c r="H59" s="7" t="s">
        <v>249</v>
      </c>
      <c r="I59" s="7" t="s">
        <v>12</v>
      </c>
      <c r="J59" s="7">
        <v>660</v>
      </c>
      <c r="K59" s="7" t="s">
        <v>220</v>
      </c>
      <c r="L59" s="7" t="s">
        <v>30</v>
      </c>
      <c r="M59" s="65" t="s">
        <v>31</v>
      </c>
      <c r="N59" s="8">
        <v>1</v>
      </c>
      <c r="O59" s="8" t="s">
        <v>203</v>
      </c>
      <c r="P59" s="82"/>
      <c r="Q59" s="7" t="s">
        <v>56</v>
      </c>
      <c r="R59" s="8">
        <v>26</v>
      </c>
      <c r="S59" s="72">
        <f>N59*P59*R59</f>
        <v>0</v>
      </c>
    </row>
    <row r="60" spans="1:19" s="9" customFormat="1" ht="15" customHeight="1" x14ac:dyDescent="0.3">
      <c r="A60" s="5"/>
      <c r="B60" s="5" t="s">
        <v>310</v>
      </c>
      <c r="C60" s="6" t="s">
        <v>107</v>
      </c>
      <c r="D60" s="7" t="s">
        <v>116</v>
      </c>
      <c r="E60" s="7" t="s">
        <v>117</v>
      </c>
      <c r="F60" s="75" t="s">
        <v>119</v>
      </c>
      <c r="G60" s="75" t="s">
        <v>118</v>
      </c>
      <c r="H60" s="7" t="s">
        <v>249</v>
      </c>
      <c r="I60" s="7" t="s">
        <v>11</v>
      </c>
      <c r="J60" s="7">
        <v>240</v>
      </c>
      <c r="K60" s="7" t="s">
        <v>220</v>
      </c>
      <c r="L60" s="7" t="s">
        <v>30</v>
      </c>
      <c r="M60" s="65" t="s">
        <v>35</v>
      </c>
      <c r="N60" s="8">
        <v>1</v>
      </c>
      <c r="O60" s="8" t="s">
        <v>203</v>
      </c>
      <c r="P60" s="82"/>
      <c r="Q60" s="7" t="s">
        <v>34</v>
      </c>
      <c r="R60" s="8">
        <v>4</v>
      </c>
      <c r="S60" s="72">
        <f>P60*R60</f>
        <v>0</v>
      </c>
    </row>
    <row r="61" spans="1:19" s="9" customFormat="1" ht="15" customHeight="1" x14ac:dyDescent="0.3">
      <c r="A61" s="5"/>
      <c r="B61" s="5" t="s">
        <v>311</v>
      </c>
      <c r="C61" s="6" t="s">
        <v>218</v>
      </c>
      <c r="D61" s="7" t="s">
        <v>132</v>
      </c>
      <c r="E61" s="7" t="s">
        <v>133</v>
      </c>
      <c r="F61" s="75" t="s">
        <v>134</v>
      </c>
      <c r="G61" s="75" t="s">
        <v>75</v>
      </c>
      <c r="H61" s="7" t="s">
        <v>250</v>
      </c>
      <c r="I61" s="7" t="s">
        <v>12</v>
      </c>
      <c r="J61" s="7">
        <v>660</v>
      </c>
      <c r="K61" s="77" t="s">
        <v>220</v>
      </c>
      <c r="L61" s="7" t="s">
        <v>30</v>
      </c>
      <c r="M61" s="65" t="s">
        <v>33</v>
      </c>
      <c r="N61" s="8">
        <v>1</v>
      </c>
      <c r="O61" s="8" t="s">
        <v>203</v>
      </c>
      <c r="P61" s="82"/>
      <c r="Q61" s="7" t="s">
        <v>56</v>
      </c>
      <c r="R61" s="8">
        <v>26</v>
      </c>
      <c r="S61" s="72">
        <f t="shared" ref="S61:S71" si="3">N61*P61*R61</f>
        <v>0</v>
      </c>
    </row>
    <row r="62" spans="1:19" s="9" customFormat="1" ht="15" customHeight="1" x14ac:dyDescent="0.3">
      <c r="A62" s="5"/>
      <c r="B62" s="5" t="s">
        <v>311</v>
      </c>
      <c r="C62" s="6" t="s">
        <v>218</v>
      </c>
      <c r="D62" s="7" t="s">
        <v>132</v>
      </c>
      <c r="E62" s="7" t="s">
        <v>133</v>
      </c>
      <c r="F62" s="75" t="s">
        <v>134</v>
      </c>
      <c r="G62" s="75" t="s">
        <v>75</v>
      </c>
      <c r="H62" s="7" t="s">
        <v>250</v>
      </c>
      <c r="I62" s="7" t="s">
        <v>11</v>
      </c>
      <c r="J62" s="7">
        <v>140</v>
      </c>
      <c r="K62" s="7" t="s">
        <v>220</v>
      </c>
      <c r="L62" s="7" t="s">
        <v>30</v>
      </c>
      <c r="M62" s="65" t="s">
        <v>136</v>
      </c>
      <c r="N62" s="8">
        <v>3</v>
      </c>
      <c r="O62" s="8" t="s">
        <v>203</v>
      </c>
      <c r="P62" s="82"/>
      <c r="Q62" s="7" t="s">
        <v>32</v>
      </c>
      <c r="R62" s="8">
        <v>52</v>
      </c>
      <c r="S62" s="72">
        <f t="shared" si="3"/>
        <v>0</v>
      </c>
    </row>
    <row r="63" spans="1:19" s="9" customFormat="1" ht="15" customHeight="1" x14ac:dyDescent="0.3">
      <c r="A63" s="5"/>
      <c r="B63" s="5" t="s">
        <v>311</v>
      </c>
      <c r="C63" s="6" t="s">
        <v>218</v>
      </c>
      <c r="D63" s="7" t="s">
        <v>132</v>
      </c>
      <c r="E63" s="7" t="s">
        <v>133</v>
      </c>
      <c r="F63" s="75" t="s">
        <v>134</v>
      </c>
      <c r="G63" s="75" t="s">
        <v>75</v>
      </c>
      <c r="H63" s="7" t="s">
        <v>250</v>
      </c>
      <c r="I63" s="7" t="s">
        <v>11</v>
      </c>
      <c r="J63" s="7">
        <v>240</v>
      </c>
      <c r="K63" s="7" t="s">
        <v>220</v>
      </c>
      <c r="L63" s="7" t="s">
        <v>30</v>
      </c>
      <c r="M63" s="65" t="s">
        <v>35</v>
      </c>
      <c r="N63" s="8">
        <v>3</v>
      </c>
      <c r="O63" s="8" t="s">
        <v>203</v>
      </c>
      <c r="P63" s="82"/>
      <c r="Q63" s="7" t="s">
        <v>32</v>
      </c>
      <c r="R63" s="8">
        <v>52</v>
      </c>
      <c r="S63" s="72">
        <f t="shared" si="3"/>
        <v>0</v>
      </c>
    </row>
    <row r="64" spans="1:19" s="9" customFormat="1" ht="15" customHeight="1" x14ac:dyDescent="0.3">
      <c r="A64" s="5"/>
      <c r="B64" s="5" t="s">
        <v>311</v>
      </c>
      <c r="C64" s="6" t="s">
        <v>218</v>
      </c>
      <c r="D64" s="7" t="s">
        <v>132</v>
      </c>
      <c r="E64" s="7" t="s">
        <v>133</v>
      </c>
      <c r="F64" s="75" t="s">
        <v>134</v>
      </c>
      <c r="G64" s="75" t="s">
        <v>75</v>
      </c>
      <c r="H64" s="7" t="s">
        <v>250</v>
      </c>
      <c r="I64" s="7" t="s">
        <v>11</v>
      </c>
      <c r="J64" s="7">
        <v>240</v>
      </c>
      <c r="K64" s="7" t="s">
        <v>220</v>
      </c>
      <c r="L64" s="7" t="s">
        <v>30</v>
      </c>
      <c r="M64" s="65" t="s">
        <v>137</v>
      </c>
      <c r="N64" s="8">
        <v>2</v>
      </c>
      <c r="O64" s="8" t="s">
        <v>203</v>
      </c>
      <c r="P64" s="82"/>
      <c r="Q64" s="7" t="s">
        <v>32</v>
      </c>
      <c r="R64" s="8">
        <v>52</v>
      </c>
      <c r="S64" s="72">
        <f t="shared" si="3"/>
        <v>0</v>
      </c>
    </row>
    <row r="65" spans="1:19" s="9" customFormat="1" ht="15" customHeight="1" x14ac:dyDescent="0.3">
      <c r="A65" s="5"/>
      <c r="B65" s="5" t="s">
        <v>311</v>
      </c>
      <c r="C65" s="6" t="s">
        <v>218</v>
      </c>
      <c r="D65" s="7" t="s">
        <v>132</v>
      </c>
      <c r="E65" s="7" t="s">
        <v>133</v>
      </c>
      <c r="F65" s="75" t="s">
        <v>134</v>
      </c>
      <c r="G65" s="75" t="s">
        <v>75</v>
      </c>
      <c r="H65" s="7" t="s">
        <v>250</v>
      </c>
      <c r="I65" s="7" t="s">
        <v>11</v>
      </c>
      <c r="J65" s="7">
        <v>240</v>
      </c>
      <c r="K65" s="7" t="s">
        <v>220</v>
      </c>
      <c r="L65" s="7" t="s">
        <v>30</v>
      </c>
      <c r="M65" s="65" t="s">
        <v>131</v>
      </c>
      <c r="N65" s="8">
        <v>1</v>
      </c>
      <c r="O65" s="8" t="s">
        <v>203</v>
      </c>
      <c r="P65" s="82"/>
      <c r="Q65" s="7" t="s">
        <v>32</v>
      </c>
      <c r="R65" s="8">
        <v>52</v>
      </c>
      <c r="S65" s="72">
        <f t="shared" si="3"/>
        <v>0</v>
      </c>
    </row>
    <row r="66" spans="1:19" s="9" customFormat="1" ht="15" customHeight="1" x14ac:dyDescent="0.3">
      <c r="A66" s="5"/>
      <c r="B66" s="5" t="s">
        <v>311</v>
      </c>
      <c r="C66" s="6" t="s">
        <v>218</v>
      </c>
      <c r="D66" s="7" t="s">
        <v>132</v>
      </c>
      <c r="E66" s="7" t="s">
        <v>133</v>
      </c>
      <c r="F66" s="75" t="s">
        <v>134</v>
      </c>
      <c r="G66" s="75" t="s">
        <v>75</v>
      </c>
      <c r="H66" s="7" t="s">
        <v>250</v>
      </c>
      <c r="I66" s="7" t="s">
        <v>13</v>
      </c>
      <c r="J66" s="7">
        <v>1100</v>
      </c>
      <c r="K66" s="7" t="s">
        <v>220</v>
      </c>
      <c r="L66" s="7" t="s">
        <v>30</v>
      </c>
      <c r="M66" s="65" t="s">
        <v>35</v>
      </c>
      <c r="N66" s="8">
        <v>3</v>
      </c>
      <c r="O66" s="8" t="s">
        <v>203</v>
      </c>
      <c r="P66" s="82"/>
      <c r="Q66" s="7" t="s">
        <v>32</v>
      </c>
      <c r="R66" s="8">
        <v>52</v>
      </c>
      <c r="S66" s="72">
        <f t="shared" si="3"/>
        <v>0</v>
      </c>
    </row>
    <row r="67" spans="1:19" s="9" customFormat="1" ht="15" customHeight="1" x14ac:dyDescent="0.3">
      <c r="A67" s="5"/>
      <c r="B67" s="5" t="s">
        <v>311</v>
      </c>
      <c r="C67" s="6" t="s">
        <v>218</v>
      </c>
      <c r="D67" s="7" t="s">
        <v>132</v>
      </c>
      <c r="E67" s="7" t="s">
        <v>133</v>
      </c>
      <c r="F67" s="75" t="s">
        <v>134</v>
      </c>
      <c r="G67" s="75" t="s">
        <v>75</v>
      </c>
      <c r="H67" s="7" t="s">
        <v>250</v>
      </c>
      <c r="I67" s="7" t="s">
        <v>13</v>
      </c>
      <c r="J67" s="7">
        <v>1100</v>
      </c>
      <c r="K67" s="7" t="s">
        <v>220</v>
      </c>
      <c r="L67" s="7" t="s">
        <v>30</v>
      </c>
      <c r="M67" s="65" t="s">
        <v>33</v>
      </c>
      <c r="N67" s="8">
        <v>1</v>
      </c>
      <c r="O67" s="8" t="s">
        <v>203</v>
      </c>
      <c r="P67" s="82"/>
      <c r="Q67" s="7" t="s">
        <v>32</v>
      </c>
      <c r="R67" s="8">
        <v>52</v>
      </c>
      <c r="S67" s="72">
        <f t="shared" si="3"/>
        <v>0</v>
      </c>
    </row>
    <row r="68" spans="1:19" s="9" customFormat="1" ht="15" customHeight="1" x14ac:dyDescent="0.3">
      <c r="A68" s="5"/>
      <c r="B68" s="5" t="s">
        <v>311</v>
      </c>
      <c r="C68" s="6" t="s">
        <v>218</v>
      </c>
      <c r="D68" s="7" t="s">
        <v>132</v>
      </c>
      <c r="E68" s="7" t="s">
        <v>133</v>
      </c>
      <c r="F68" s="75" t="s">
        <v>134</v>
      </c>
      <c r="G68" s="75" t="s">
        <v>75</v>
      </c>
      <c r="H68" s="7" t="s">
        <v>250</v>
      </c>
      <c r="I68" s="7" t="s">
        <v>12</v>
      </c>
      <c r="J68" s="7">
        <v>660</v>
      </c>
      <c r="K68" s="77" t="s">
        <v>220</v>
      </c>
      <c r="L68" s="7" t="s">
        <v>30</v>
      </c>
      <c r="M68" s="65" t="s">
        <v>35</v>
      </c>
      <c r="N68" s="8">
        <v>4</v>
      </c>
      <c r="O68" s="8" t="s">
        <v>203</v>
      </c>
      <c r="P68" s="82"/>
      <c r="Q68" s="7" t="s">
        <v>32</v>
      </c>
      <c r="R68" s="8">
        <v>52</v>
      </c>
      <c r="S68" s="72">
        <f t="shared" si="3"/>
        <v>0</v>
      </c>
    </row>
    <row r="69" spans="1:19" s="9" customFormat="1" ht="15" customHeight="1" x14ac:dyDescent="0.3">
      <c r="A69" s="5"/>
      <c r="B69" s="5" t="s">
        <v>311</v>
      </c>
      <c r="C69" s="6" t="s">
        <v>218</v>
      </c>
      <c r="D69" s="7" t="s">
        <v>132</v>
      </c>
      <c r="E69" s="7" t="s">
        <v>133</v>
      </c>
      <c r="F69" s="75" t="s">
        <v>134</v>
      </c>
      <c r="G69" s="75" t="s">
        <v>75</v>
      </c>
      <c r="H69" s="7" t="s">
        <v>250</v>
      </c>
      <c r="I69" s="7" t="s">
        <v>12</v>
      </c>
      <c r="J69" s="7">
        <v>660</v>
      </c>
      <c r="K69" s="77" t="s">
        <v>220</v>
      </c>
      <c r="L69" s="7" t="s">
        <v>30</v>
      </c>
      <c r="M69" s="65" t="s">
        <v>195</v>
      </c>
      <c r="N69" s="8">
        <v>1</v>
      </c>
      <c r="O69" s="8" t="s">
        <v>203</v>
      </c>
      <c r="P69" s="82"/>
      <c r="Q69" s="7" t="s">
        <v>32</v>
      </c>
      <c r="R69" s="8">
        <v>52</v>
      </c>
      <c r="S69" s="72">
        <f t="shared" si="3"/>
        <v>0</v>
      </c>
    </row>
    <row r="70" spans="1:19" s="9" customFormat="1" ht="15" customHeight="1" x14ac:dyDescent="0.3">
      <c r="A70" s="5"/>
      <c r="B70" s="5" t="s">
        <v>311</v>
      </c>
      <c r="C70" s="6" t="s">
        <v>218</v>
      </c>
      <c r="D70" s="7" t="s">
        <v>132</v>
      </c>
      <c r="E70" s="7" t="s">
        <v>133</v>
      </c>
      <c r="F70" s="75" t="s">
        <v>134</v>
      </c>
      <c r="G70" s="75" t="s">
        <v>75</v>
      </c>
      <c r="H70" s="7" t="s">
        <v>250</v>
      </c>
      <c r="I70" s="7" t="s">
        <v>12</v>
      </c>
      <c r="J70" s="7">
        <v>660</v>
      </c>
      <c r="K70" s="7" t="s">
        <v>220</v>
      </c>
      <c r="L70" s="7" t="s">
        <v>30</v>
      </c>
      <c r="M70" s="65" t="s">
        <v>31</v>
      </c>
      <c r="N70" s="8">
        <v>4</v>
      </c>
      <c r="O70" s="8" t="s">
        <v>203</v>
      </c>
      <c r="P70" s="82"/>
      <c r="Q70" s="7" t="s">
        <v>135</v>
      </c>
      <c r="R70" s="8">
        <v>104</v>
      </c>
      <c r="S70" s="72">
        <f t="shared" si="3"/>
        <v>0</v>
      </c>
    </row>
    <row r="71" spans="1:19" s="9" customFormat="1" ht="15" customHeight="1" x14ac:dyDescent="0.3">
      <c r="A71" s="5"/>
      <c r="B71" s="5" t="s">
        <v>311</v>
      </c>
      <c r="C71" s="6" t="s">
        <v>218</v>
      </c>
      <c r="D71" s="7" t="s">
        <v>132</v>
      </c>
      <c r="E71" s="7" t="s">
        <v>133</v>
      </c>
      <c r="F71" s="75" t="s">
        <v>134</v>
      </c>
      <c r="G71" s="75" t="s">
        <v>75</v>
      </c>
      <c r="H71" s="7" t="s">
        <v>250</v>
      </c>
      <c r="I71" s="7" t="s">
        <v>13</v>
      </c>
      <c r="J71" s="7">
        <v>1100</v>
      </c>
      <c r="K71" s="7" t="s">
        <v>220</v>
      </c>
      <c r="L71" s="7" t="s">
        <v>30</v>
      </c>
      <c r="M71" s="65" t="s">
        <v>31</v>
      </c>
      <c r="N71" s="8">
        <v>2</v>
      </c>
      <c r="O71" s="8" t="s">
        <v>203</v>
      </c>
      <c r="P71" s="82"/>
      <c r="Q71" s="7" t="s">
        <v>135</v>
      </c>
      <c r="R71" s="8">
        <v>104</v>
      </c>
      <c r="S71" s="72">
        <f t="shared" si="3"/>
        <v>0</v>
      </c>
    </row>
    <row r="72" spans="1:19" s="9" customFormat="1" ht="15" customHeight="1" x14ac:dyDescent="0.3">
      <c r="A72" s="5"/>
      <c r="B72" s="5" t="s">
        <v>311</v>
      </c>
      <c r="C72" s="6" t="s">
        <v>218</v>
      </c>
      <c r="D72" s="7" t="s">
        <v>132</v>
      </c>
      <c r="E72" s="7" t="s">
        <v>133</v>
      </c>
      <c r="F72" s="75" t="s">
        <v>134</v>
      </c>
      <c r="G72" s="75" t="s">
        <v>75</v>
      </c>
      <c r="H72" s="7" t="s">
        <v>250</v>
      </c>
      <c r="I72" s="7" t="s">
        <v>13</v>
      </c>
      <c r="J72" s="7">
        <v>60</v>
      </c>
      <c r="K72" s="7" t="s">
        <v>220</v>
      </c>
      <c r="L72" s="7" t="s">
        <v>264</v>
      </c>
      <c r="M72" s="65" t="s">
        <v>261</v>
      </c>
      <c r="N72" s="8">
        <v>1</v>
      </c>
      <c r="O72" s="8" t="s">
        <v>203</v>
      </c>
      <c r="P72" s="82"/>
      <c r="Q72" s="7" t="s">
        <v>34</v>
      </c>
      <c r="R72" s="8">
        <v>6</v>
      </c>
      <c r="S72" s="72">
        <f t="shared" ref="S72:S78" si="4">P72*R72</f>
        <v>0</v>
      </c>
    </row>
    <row r="73" spans="1:19" s="9" customFormat="1" ht="15" customHeight="1" x14ac:dyDescent="0.3">
      <c r="A73" s="5"/>
      <c r="B73" s="5" t="s">
        <v>311</v>
      </c>
      <c r="C73" s="6" t="s">
        <v>218</v>
      </c>
      <c r="D73" s="7" t="s">
        <v>132</v>
      </c>
      <c r="E73" s="7" t="s">
        <v>133</v>
      </c>
      <c r="F73" s="7" t="s">
        <v>176</v>
      </c>
      <c r="G73" s="75" t="s">
        <v>75</v>
      </c>
      <c r="H73" s="7" t="s">
        <v>250</v>
      </c>
      <c r="I73" s="7" t="s">
        <v>11</v>
      </c>
      <c r="J73" s="7">
        <v>240</v>
      </c>
      <c r="K73" s="77" t="s">
        <v>220</v>
      </c>
      <c r="L73" s="7" t="s">
        <v>177</v>
      </c>
      <c r="M73" s="65" t="s">
        <v>178</v>
      </c>
      <c r="N73" s="8">
        <v>21</v>
      </c>
      <c r="O73" s="8" t="s">
        <v>203</v>
      </c>
      <c r="P73" s="82"/>
      <c r="Q73" s="7" t="s">
        <v>34</v>
      </c>
      <c r="R73" s="8">
        <v>20</v>
      </c>
      <c r="S73" s="72">
        <f t="shared" si="4"/>
        <v>0</v>
      </c>
    </row>
    <row r="74" spans="1:19" s="9" customFormat="1" ht="15" customHeight="1" x14ac:dyDescent="0.3">
      <c r="A74" s="5">
        <v>13</v>
      </c>
      <c r="B74" s="5" t="s">
        <v>309</v>
      </c>
      <c r="C74" s="6" t="s">
        <v>25</v>
      </c>
      <c r="D74" s="7" t="s">
        <v>73</v>
      </c>
      <c r="E74" s="7" t="s">
        <v>74</v>
      </c>
      <c r="F74" s="75" t="s">
        <v>76</v>
      </c>
      <c r="G74" s="75" t="s">
        <v>75</v>
      </c>
      <c r="H74" s="7" t="s">
        <v>233</v>
      </c>
      <c r="I74" s="7"/>
      <c r="J74" s="76">
        <v>30</v>
      </c>
      <c r="K74" s="77" t="s">
        <v>221</v>
      </c>
      <c r="L74" s="7" t="s">
        <v>204</v>
      </c>
      <c r="M74" s="65" t="s">
        <v>200</v>
      </c>
      <c r="N74" s="8">
        <v>1</v>
      </c>
      <c r="O74" s="8" t="s">
        <v>259</v>
      </c>
      <c r="P74" s="82"/>
      <c r="Q74" s="7" t="s">
        <v>34</v>
      </c>
      <c r="R74" s="8">
        <v>26</v>
      </c>
      <c r="S74" s="72">
        <f t="shared" si="4"/>
        <v>0</v>
      </c>
    </row>
    <row r="75" spans="1:19" s="9" customFormat="1" ht="15" customHeight="1" x14ac:dyDescent="0.3">
      <c r="A75" s="5">
        <v>13</v>
      </c>
      <c r="B75" s="5" t="s">
        <v>309</v>
      </c>
      <c r="C75" s="6" t="s">
        <v>25</v>
      </c>
      <c r="D75" s="7" t="s">
        <v>73</v>
      </c>
      <c r="E75" s="7" t="s">
        <v>74</v>
      </c>
      <c r="F75" s="75" t="s">
        <v>76</v>
      </c>
      <c r="G75" s="75" t="s">
        <v>75</v>
      </c>
      <c r="H75" s="7" t="s">
        <v>233</v>
      </c>
      <c r="I75" s="7" t="s">
        <v>11</v>
      </c>
      <c r="J75" s="7">
        <v>240</v>
      </c>
      <c r="K75" s="7" t="s">
        <v>220</v>
      </c>
      <c r="L75" s="7" t="s">
        <v>30</v>
      </c>
      <c r="M75" s="65" t="s">
        <v>33</v>
      </c>
      <c r="N75" s="8">
        <v>1</v>
      </c>
      <c r="O75" s="8" t="s">
        <v>203</v>
      </c>
      <c r="P75" s="82"/>
      <c r="Q75" s="7" t="s">
        <v>34</v>
      </c>
      <c r="R75" s="8">
        <v>7</v>
      </c>
      <c r="S75" s="72">
        <f t="shared" si="4"/>
        <v>0</v>
      </c>
    </row>
    <row r="76" spans="1:19" s="9" customFormat="1" ht="15" customHeight="1" x14ac:dyDescent="0.3">
      <c r="A76" s="5">
        <v>13</v>
      </c>
      <c r="B76" s="5" t="s">
        <v>309</v>
      </c>
      <c r="C76" s="6" t="s">
        <v>25</v>
      </c>
      <c r="D76" s="7" t="s">
        <v>73</v>
      </c>
      <c r="E76" s="7" t="s">
        <v>74</v>
      </c>
      <c r="F76" s="75" t="s">
        <v>76</v>
      </c>
      <c r="G76" s="75" t="s">
        <v>75</v>
      </c>
      <c r="H76" s="7" t="s">
        <v>233</v>
      </c>
      <c r="I76" s="7" t="s">
        <v>13</v>
      </c>
      <c r="J76" s="7">
        <v>1100</v>
      </c>
      <c r="K76" s="7" t="s">
        <v>220</v>
      </c>
      <c r="L76" s="7" t="s">
        <v>30</v>
      </c>
      <c r="M76" s="65" t="s">
        <v>31</v>
      </c>
      <c r="N76" s="8">
        <v>1</v>
      </c>
      <c r="O76" s="8" t="s">
        <v>203</v>
      </c>
      <c r="P76" s="82"/>
      <c r="Q76" s="7" t="s">
        <v>34</v>
      </c>
      <c r="R76" s="8">
        <v>6</v>
      </c>
      <c r="S76" s="72">
        <f t="shared" si="4"/>
        <v>0</v>
      </c>
    </row>
    <row r="77" spans="1:19" s="9" customFormat="1" ht="15" customHeight="1" x14ac:dyDescent="0.3">
      <c r="A77" s="5">
        <v>13</v>
      </c>
      <c r="B77" s="5" t="s">
        <v>309</v>
      </c>
      <c r="C77" s="6" t="s">
        <v>25</v>
      </c>
      <c r="D77" s="7" t="s">
        <v>73</v>
      </c>
      <c r="E77" s="7" t="s">
        <v>74</v>
      </c>
      <c r="F77" s="75" t="s">
        <v>76</v>
      </c>
      <c r="G77" s="75" t="s">
        <v>75</v>
      </c>
      <c r="H77" s="7" t="s">
        <v>233</v>
      </c>
      <c r="I77" s="7" t="s">
        <v>14</v>
      </c>
      <c r="J77" s="7">
        <v>1700</v>
      </c>
      <c r="K77" s="7" t="s">
        <v>220</v>
      </c>
      <c r="L77" s="7" t="s">
        <v>30</v>
      </c>
      <c r="M77" s="65" t="s">
        <v>31</v>
      </c>
      <c r="N77" s="8">
        <v>1</v>
      </c>
      <c r="O77" s="8" t="s">
        <v>203</v>
      </c>
      <c r="P77" s="82"/>
      <c r="Q77" s="7" t="s">
        <v>34</v>
      </c>
      <c r="R77" s="8">
        <v>6</v>
      </c>
      <c r="S77" s="72">
        <f t="shared" si="4"/>
        <v>0</v>
      </c>
    </row>
    <row r="78" spans="1:19" s="9" customFormat="1" ht="15" customHeight="1" x14ac:dyDescent="0.3">
      <c r="A78" s="5">
        <v>13</v>
      </c>
      <c r="B78" s="5" t="s">
        <v>309</v>
      </c>
      <c r="C78" s="6" t="s">
        <v>25</v>
      </c>
      <c r="D78" s="7" t="s">
        <v>73</v>
      </c>
      <c r="E78" s="7" t="s">
        <v>74</v>
      </c>
      <c r="F78" s="75" t="s">
        <v>76</v>
      </c>
      <c r="G78" s="75" t="s">
        <v>75</v>
      </c>
      <c r="H78" s="7" t="s">
        <v>233</v>
      </c>
      <c r="I78" s="7" t="s">
        <v>14</v>
      </c>
      <c r="J78" s="7">
        <v>1700</v>
      </c>
      <c r="K78" s="7" t="s">
        <v>220</v>
      </c>
      <c r="L78" s="7" t="s">
        <v>30</v>
      </c>
      <c r="M78" s="65" t="s">
        <v>35</v>
      </c>
      <c r="N78" s="8">
        <v>1</v>
      </c>
      <c r="O78" s="8" t="s">
        <v>203</v>
      </c>
      <c r="P78" s="82"/>
      <c r="Q78" s="7" t="s">
        <v>34</v>
      </c>
      <c r="R78" s="8">
        <v>6</v>
      </c>
      <c r="S78" s="72">
        <f t="shared" si="4"/>
        <v>0</v>
      </c>
    </row>
    <row r="79" spans="1:19" s="9" customFormat="1" ht="15" customHeight="1" x14ac:dyDescent="0.3">
      <c r="A79" s="5">
        <v>14</v>
      </c>
      <c r="B79" s="5" t="s">
        <v>309</v>
      </c>
      <c r="C79" s="6" t="s">
        <v>25</v>
      </c>
      <c r="D79" s="7" t="s">
        <v>77</v>
      </c>
      <c r="E79" s="7" t="s">
        <v>78</v>
      </c>
      <c r="F79" s="75" t="s">
        <v>79</v>
      </c>
      <c r="G79" s="75" t="s">
        <v>75</v>
      </c>
      <c r="H79" s="7" t="s">
        <v>234</v>
      </c>
      <c r="I79" s="7" t="s">
        <v>13</v>
      </c>
      <c r="J79" s="7">
        <v>1100</v>
      </c>
      <c r="K79" s="7" t="s">
        <v>220</v>
      </c>
      <c r="L79" s="7" t="s">
        <v>30</v>
      </c>
      <c r="M79" s="65" t="s">
        <v>31</v>
      </c>
      <c r="N79" s="8">
        <v>4</v>
      </c>
      <c r="O79" s="8" t="s">
        <v>203</v>
      </c>
      <c r="P79" s="82"/>
      <c r="Q79" s="7" t="s">
        <v>32</v>
      </c>
      <c r="R79" s="8">
        <v>52</v>
      </c>
      <c r="S79" s="72">
        <f>N79*P79*R79</f>
        <v>0</v>
      </c>
    </row>
    <row r="80" spans="1:19" s="9" customFormat="1" ht="15" customHeight="1" x14ac:dyDescent="0.3">
      <c r="A80" s="5">
        <v>14</v>
      </c>
      <c r="B80" s="5" t="s">
        <v>309</v>
      </c>
      <c r="C80" s="6" t="s">
        <v>25</v>
      </c>
      <c r="D80" s="7" t="s">
        <v>77</v>
      </c>
      <c r="E80" s="7" t="s">
        <v>78</v>
      </c>
      <c r="F80" s="75" t="s">
        <v>79</v>
      </c>
      <c r="G80" s="75" t="s">
        <v>75</v>
      </c>
      <c r="H80" s="7" t="s">
        <v>234</v>
      </c>
      <c r="I80" s="7"/>
      <c r="J80" s="76">
        <v>30</v>
      </c>
      <c r="K80" s="77" t="s">
        <v>221</v>
      </c>
      <c r="L80" s="7" t="s">
        <v>204</v>
      </c>
      <c r="M80" s="65" t="s">
        <v>200</v>
      </c>
      <c r="N80" s="8">
        <v>1</v>
      </c>
      <c r="O80" s="8" t="s">
        <v>259</v>
      </c>
      <c r="P80" s="82"/>
      <c r="Q80" s="7" t="s">
        <v>34</v>
      </c>
      <c r="R80" s="8">
        <v>9</v>
      </c>
      <c r="S80" s="72">
        <f>P80*R80</f>
        <v>0</v>
      </c>
    </row>
    <row r="81" spans="1:19" s="9" customFormat="1" ht="15" customHeight="1" x14ac:dyDescent="0.3">
      <c r="A81" s="5">
        <v>14</v>
      </c>
      <c r="B81" s="5" t="s">
        <v>309</v>
      </c>
      <c r="C81" s="6" t="s">
        <v>25</v>
      </c>
      <c r="D81" s="7" t="s">
        <v>77</v>
      </c>
      <c r="E81" s="7" t="s">
        <v>78</v>
      </c>
      <c r="F81" s="75" t="s">
        <v>79</v>
      </c>
      <c r="G81" s="75" t="s">
        <v>75</v>
      </c>
      <c r="H81" s="7" t="s">
        <v>234</v>
      </c>
      <c r="I81" s="7" t="s">
        <v>12</v>
      </c>
      <c r="J81" s="7">
        <v>660</v>
      </c>
      <c r="K81" s="7" t="s">
        <v>220</v>
      </c>
      <c r="L81" s="7" t="s">
        <v>30</v>
      </c>
      <c r="M81" s="65" t="s">
        <v>33</v>
      </c>
      <c r="N81" s="8">
        <v>1</v>
      </c>
      <c r="O81" s="8" t="s">
        <v>203</v>
      </c>
      <c r="P81" s="82"/>
      <c r="Q81" s="7" t="s">
        <v>34</v>
      </c>
      <c r="R81" s="8">
        <v>7</v>
      </c>
      <c r="S81" s="72">
        <f>P81*R81</f>
        <v>0</v>
      </c>
    </row>
    <row r="82" spans="1:19" s="9" customFormat="1" ht="15" customHeight="1" x14ac:dyDescent="0.3">
      <c r="A82" s="5">
        <v>14</v>
      </c>
      <c r="B82" s="5" t="s">
        <v>309</v>
      </c>
      <c r="C82" s="6" t="s">
        <v>25</v>
      </c>
      <c r="D82" s="7" t="s">
        <v>77</v>
      </c>
      <c r="E82" s="7" t="s">
        <v>78</v>
      </c>
      <c r="F82" s="75" t="s">
        <v>79</v>
      </c>
      <c r="G82" s="75" t="s">
        <v>75</v>
      </c>
      <c r="H82" s="7" t="s">
        <v>234</v>
      </c>
      <c r="I82" s="7" t="s">
        <v>13</v>
      </c>
      <c r="J82" s="7">
        <v>1100</v>
      </c>
      <c r="K82" s="7" t="s">
        <v>220</v>
      </c>
      <c r="L82" s="7" t="s">
        <v>30</v>
      </c>
      <c r="M82" s="65" t="s">
        <v>35</v>
      </c>
      <c r="N82" s="8">
        <v>1</v>
      </c>
      <c r="O82" s="8" t="s">
        <v>203</v>
      </c>
      <c r="P82" s="82"/>
      <c r="Q82" s="7" t="s">
        <v>34</v>
      </c>
      <c r="R82" s="8">
        <v>12</v>
      </c>
      <c r="S82" s="72">
        <f>P82*R82</f>
        <v>0</v>
      </c>
    </row>
    <row r="83" spans="1:19" s="9" customFormat="1" ht="15" customHeight="1" x14ac:dyDescent="0.3">
      <c r="A83" s="5">
        <v>8</v>
      </c>
      <c r="B83" s="5" t="s">
        <v>309</v>
      </c>
      <c r="C83" s="6" t="s">
        <v>25</v>
      </c>
      <c r="D83" s="7" t="s">
        <v>52</v>
      </c>
      <c r="E83" s="7" t="s">
        <v>53</v>
      </c>
      <c r="F83" s="75" t="s">
        <v>55</v>
      </c>
      <c r="G83" s="75" t="s">
        <v>54</v>
      </c>
      <c r="H83" s="7" t="s">
        <v>228</v>
      </c>
      <c r="I83" s="7" t="s">
        <v>12</v>
      </c>
      <c r="J83" s="7">
        <v>770</v>
      </c>
      <c r="K83" s="7" t="s">
        <v>220</v>
      </c>
      <c r="L83" s="7" t="s">
        <v>30</v>
      </c>
      <c r="M83" s="65" t="s">
        <v>31</v>
      </c>
      <c r="N83" s="8">
        <v>2</v>
      </c>
      <c r="O83" s="8" t="s">
        <v>203</v>
      </c>
      <c r="P83" s="82"/>
      <c r="Q83" s="7" t="s">
        <v>56</v>
      </c>
      <c r="R83" s="61">
        <v>26</v>
      </c>
      <c r="S83" s="72">
        <f>N83*P83*R83</f>
        <v>0</v>
      </c>
    </row>
    <row r="84" spans="1:19" s="9" customFormat="1" ht="15" customHeight="1" x14ac:dyDescent="0.3">
      <c r="A84" s="5"/>
      <c r="B84" s="5" t="s">
        <v>311</v>
      </c>
      <c r="C84" s="6" t="s">
        <v>146</v>
      </c>
      <c r="D84" s="7" t="s">
        <v>164</v>
      </c>
      <c r="E84" s="7" t="s">
        <v>165</v>
      </c>
      <c r="F84" s="75" t="s">
        <v>167</v>
      </c>
      <c r="G84" s="75" t="s">
        <v>166</v>
      </c>
      <c r="H84" s="7" t="s">
        <v>251</v>
      </c>
      <c r="I84" s="7" t="s">
        <v>11</v>
      </c>
      <c r="J84" s="7">
        <v>240</v>
      </c>
      <c r="K84" s="77" t="s">
        <v>220</v>
      </c>
      <c r="L84" s="7" t="s">
        <v>30</v>
      </c>
      <c r="M84" s="65" t="s">
        <v>31</v>
      </c>
      <c r="N84" s="8">
        <v>3</v>
      </c>
      <c r="O84" s="8" t="s">
        <v>203</v>
      </c>
      <c r="P84" s="82"/>
      <c r="Q84" s="7" t="s">
        <v>56</v>
      </c>
      <c r="R84" s="8">
        <v>26</v>
      </c>
      <c r="S84" s="72">
        <f>N84*P84*R84</f>
        <v>0</v>
      </c>
    </row>
    <row r="85" spans="1:19" s="9" customFormat="1" ht="15" customHeight="1" x14ac:dyDescent="0.3">
      <c r="A85" s="5">
        <v>6</v>
      </c>
      <c r="B85" s="5" t="s">
        <v>309</v>
      </c>
      <c r="C85" s="6" t="s">
        <v>25</v>
      </c>
      <c r="D85" s="7" t="s">
        <v>44</v>
      </c>
      <c r="E85" s="7" t="s">
        <v>45</v>
      </c>
      <c r="F85" s="75" t="s">
        <v>47</v>
      </c>
      <c r="G85" s="75" t="s">
        <v>46</v>
      </c>
      <c r="H85" s="7" t="s">
        <v>226</v>
      </c>
      <c r="I85" s="7"/>
      <c r="J85" s="76">
        <v>30</v>
      </c>
      <c r="K85" s="77" t="s">
        <v>221</v>
      </c>
      <c r="L85" s="7" t="s">
        <v>204</v>
      </c>
      <c r="M85" s="65" t="s">
        <v>200</v>
      </c>
      <c r="N85" s="8">
        <v>1</v>
      </c>
      <c r="O85" s="8" t="s">
        <v>259</v>
      </c>
      <c r="P85" s="82"/>
      <c r="Q85" s="7" t="s">
        <v>34</v>
      </c>
      <c r="R85" s="61">
        <v>1</v>
      </c>
      <c r="S85" s="72">
        <f>P85*R85</f>
        <v>0</v>
      </c>
    </row>
    <row r="86" spans="1:19" s="9" customFormat="1" ht="15" customHeight="1" x14ac:dyDescent="0.3">
      <c r="A86" s="5">
        <v>6</v>
      </c>
      <c r="B86" s="5" t="s">
        <v>309</v>
      </c>
      <c r="C86" s="6" t="s">
        <v>25</v>
      </c>
      <c r="D86" s="7" t="s">
        <v>44</v>
      </c>
      <c r="E86" s="7" t="s">
        <v>45</v>
      </c>
      <c r="F86" s="75" t="s">
        <v>47</v>
      </c>
      <c r="G86" s="75" t="s">
        <v>46</v>
      </c>
      <c r="H86" s="7" t="s">
        <v>226</v>
      </c>
      <c r="I86" s="7" t="s">
        <v>13</v>
      </c>
      <c r="J86" s="7">
        <v>1100</v>
      </c>
      <c r="K86" s="7" t="s">
        <v>220</v>
      </c>
      <c r="L86" s="7" t="s">
        <v>30</v>
      </c>
      <c r="M86" s="65" t="s">
        <v>31</v>
      </c>
      <c r="N86" s="8">
        <v>1</v>
      </c>
      <c r="O86" s="8" t="s">
        <v>203</v>
      </c>
      <c r="P86" s="82"/>
      <c r="Q86" s="7" t="s">
        <v>34</v>
      </c>
      <c r="R86" s="8">
        <v>6</v>
      </c>
      <c r="S86" s="72">
        <f>P86*R86</f>
        <v>0</v>
      </c>
    </row>
    <row r="87" spans="1:19" s="9" customFormat="1" ht="15" customHeight="1" x14ac:dyDescent="0.3">
      <c r="A87" s="5"/>
      <c r="B87" s="5" t="s">
        <v>310</v>
      </c>
      <c r="C87" s="6" t="s">
        <v>107</v>
      </c>
      <c r="D87" s="7" t="s">
        <v>120</v>
      </c>
      <c r="E87" s="7" t="s">
        <v>121</v>
      </c>
      <c r="F87" s="75" t="s">
        <v>123</v>
      </c>
      <c r="G87" s="75" t="s">
        <v>122</v>
      </c>
      <c r="H87" s="7" t="s">
        <v>252</v>
      </c>
      <c r="I87" s="7" t="s">
        <v>12</v>
      </c>
      <c r="J87" s="7">
        <v>500</v>
      </c>
      <c r="K87" s="77" t="s">
        <v>220</v>
      </c>
      <c r="L87" s="7" t="s">
        <v>30</v>
      </c>
      <c r="M87" s="65" t="s">
        <v>31</v>
      </c>
      <c r="N87" s="8">
        <v>1</v>
      </c>
      <c r="O87" s="8" t="s">
        <v>203</v>
      </c>
      <c r="P87" s="82"/>
      <c r="Q87" s="7" t="s">
        <v>34</v>
      </c>
      <c r="R87" s="8">
        <v>10</v>
      </c>
      <c r="S87" s="72">
        <f>P87*R87</f>
        <v>0</v>
      </c>
    </row>
    <row r="88" spans="1:19" s="9" customFormat="1" ht="15" customHeight="1" x14ac:dyDescent="0.3">
      <c r="A88" s="5"/>
      <c r="B88" s="5" t="s">
        <v>310</v>
      </c>
      <c r="C88" s="6" t="s">
        <v>107</v>
      </c>
      <c r="D88" s="7" t="s">
        <v>124</v>
      </c>
      <c r="E88" s="7" t="s">
        <v>125</v>
      </c>
      <c r="F88" s="75" t="s">
        <v>126</v>
      </c>
      <c r="G88" s="75" t="s">
        <v>122</v>
      </c>
      <c r="H88" s="7" t="s">
        <v>253</v>
      </c>
      <c r="I88" s="7" t="s">
        <v>12</v>
      </c>
      <c r="J88" s="7">
        <v>500</v>
      </c>
      <c r="K88" s="77" t="s">
        <v>220</v>
      </c>
      <c r="L88" s="7" t="s">
        <v>30</v>
      </c>
      <c r="M88" s="65" t="s">
        <v>31</v>
      </c>
      <c r="N88" s="8">
        <v>1</v>
      </c>
      <c r="O88" s="8" t="s">
        <v>203</v>
      </c>
      <c r="P88" s="82"/>
      <c r="Q88" s="7" t="s">
        <v>34</v>
      </c>
      <c r="R88" s="8">
        <v>1</v>
      </c>
      <c r="S88" s="72">
        <f>P88*R88</f>
        <v>0</v>
      </c>
    </row>
    <row r="89" spans="1:19" s="9" customFormat="1" ht="15" customHeight="1" x14ac:dyDescent="0.3">
      <c r="A89" s="5">
        <v>9</v>
      </c>
      <c r="B89" s="5" t="s">
        <v>309</v>
      </c>
      <c r="C89" s="6" t="s">
        <v>25</v>
      </c>
      <c r="D89" s="7" t="s">
        <v>57</v>
      </c>
      <c r="E89" s="7" t="s">
        <v>58</v>
      </c>
      <c r="F89" s="75" t="s">
        <v>60</v>
      </c>
      <c r="G89" s="75" t="s">
        <v>59</v>
      </c>
      <c r="H89" s="7" t="s">
        <v>229</v>
      </c>
      <c r="I89" s="7" t="s">
        <v>13</v>
      </c>
      <c r="J89" s="7">
        <v>1100</v>
      </c>
      <c r="K89" s="7" t="s">
        <v>220</v>
      </c>
      <c r="L89" s="7" t="s">
        <v>30</v>
      </c>
      <c r="M89" s="65" t="s">
        <v>31</v>
      </c>
      <c r="N89" s="8">
        <v>1</v>
      </c>
      <c r="O89" s="8" t="s">
        <v>203</v>
      </c>
      <c r="P89" s="82"/>
      <c r="Q89" s="7" t="s">
        <v>56</v>
      </c>
      <c r="R89" s="61">
        <v>26</v>
      </c>
      <c r="S89" s="72">
        <f>N89*P89*R89</f>
        <v>0</v>
      </c>
    </row>
    <row r="90" spans="1:19" s="9" customFormat="1" ht="15" customHeight="1" x14ac:dyDescent="0.3">
      <c r="A90" s="5">
        <v>9</v>
      </c>
      <c r="B90" s="5" t="s">
        <v>309</v>
      </c>
      <c r="C90" s="6" t="s">
        <v>25</v>
      </c>
      <c r="D90" s="7" t="s">
        <v>57</v>
      </c>
      <c r="E90" s="7" t="s">
        <v>58</v>
      </c>
      <c r="F90" s="75" t="s">
        <v>60</v>
      </c>
      <c r="G90" s="75" t="s">
        <v>59</v>
      </c>
      <c r="H90" s="7" t="s">
        <v>229</v>
      </c>
      <c r="I90" s="7"/>
      <c r="J90" s="7">
        <v>20</v>
      </c>
      <c r="K90" s="7" t="s">
        <v>221</v>
      </c>
      <c r="L90" s="7" t="s">
        <v>204</v>
      </c>
      <c r="M90" s="65" t="s">
        <v>200</v>
      </c>
      <c r="N90" s="8">
        <v>1</v>
      </c>
      <c r="O90" s="8" t="s">
        <v>259</v>
      </c>
      <c r="P90" s="82"/>
      <c r="Q90" s="7" t="s">
        <v>34</v>
      </c>
      <c r="R90" s="61">
        <v>26</v>
      </c>
      <c r="S90" s="72">
        <f>P90*R90</f>
        <v>0</v>
      </c>
    </row>
    <row r="91" spans="1:19" s="9" customFormat="1" ht="15" customHeight="1" x14ac:dyDescent="0.3">
      <c r="A91" s="5"/>
      <c r="B91" s="5" t="s">
        <v>310</v>
      </c>
      <c r="C91" s="6" t="s">
        <v>175</v>
      </c>
      <c r="D91" s="7" t="s">
        <v>127</v>
      </c>
      <c r="E91" s="7" t="s">
        <v>143</v>
      </c>
      <c r="F91" s="75" t="s">
        <v>145</v>
      </c>
      <c r="G91" s="75" t="s">
        <v>144</v>
      </c>
      <c r="H91" s="7" t="s">
        <v>255</v>
      </c>
      <c r="I91" s="7"/>
      <c r="J91" s="76">
        <v>20</v>
      </c>
      <c r="K91" s="77" t="s">
        <v>221</v>
      </c>
      <c r="L91" s="128" t="s">
        <v>205</v>
      </c>
      <c r="M91" s="65" t="s">
        <v>170</v>
      </c>
      <c r="N91" s="8">
        <v>1</v>
      </c>
      <c r="O91" s="8" t="s">
        <v>203</v>
      </c>
      <c r="P91" s="82"/>
      <c r="Q91" s="7" t="s">
        <v>34</v>
      </c>
      <c r="R91" s="8">
        <v>1</v>
      </c>
      <c r="S91" s="72">
        <f>P91*R91</f>
        <v>0</v>
      </c>
    </row>
    <row r="92" spans="1:19" s="9" customFormat="1" ht="15" customHeight="1" x14ac:dyDescent="0.3">
      <c r="A92" s="5"/>
      <c r="B92" s="5" t="s">
        <v>310</v>
      </c>
      <c r="C92" s="6" t="s">
        <v>107</v>
      </c>
      <c r="D92" s="7" t="s">
        <v>127</v>
      </c>
      <c r="E92" s="7" t="s">
        <v>128</v>
      </c>
      <c r="F92" s="75" t="s">
        <v>130</v>
      </c>
      <c r="G92" s="75" t="s">
        <v>129</v>
      </c>
      <c r="H92" s="7" t="s">
        <v>254</v>
      </c>
      <c r="I92" s="7" t="s">
        <v>11</v>
      </c>
      <c r="J92" s="7">
        <v>240</v>
      </c>
      <c r="K92" s="77" t="s">
        <v>220</v>
      </c>
      <c r="L92" s="7" t="s">
        <v>30</v>
      </c>
      <c r="M92" s="65" t="s">
        <v>131</v>
      </c>
      <c r="N92" s="8">
        <v>2</v>
      </c>
      <c r="O92" s="8" t="s">
        <v>203</v>
      </c>
      <c r="P92" s="82"/>
      <c r="Q92" s="7" t="s">
        <v>34</v>
      </c>
      <c r="R92" s="8">
        <v>4</v>
      </c>
      <c r="S92" s="72">
        <f>P92*R92</f>
        <v>0</v>
      </c>
    </row>
    <row r="93" spans="1:19" s="9" customFormat="1" ht="15" customHeight="1" x14ac:dyDescent="0.3">
      <c r="A93" s="5"/>
      <c r="B93" s="5" t="s">
        <v>310</v>
      </c>
      <c r="C93" s="6" t="s">
        <v>107</v>
      </c>
      <c r="D93" s="7" t="s">
        <v>127</v>
      </c>
      <c r="E93" s="7" t="s">
        <v>128</v>
      </c>
      <c r="F93" s="75" t="s">
        <v>130</v>
      </c>
      <c r="G93" s="75" t="s">
        <v>129</v>
      </c>
      <c r="H93" s="7" t="s">
        <v>254</v>
      </c>
      <c r="I93" s="7" t="s">
        <v>12</v>
      </c>
      <c r="J93" s="7">
        <v>500</v>
      </c>
      <c r="K93" s="77" t="s">
        <v>220</v>
      </c>
      <c r="L93" s="7" t="s">
        <v>30</v>
      </c>
      <c r="M93" s="65" t="s">
        <v>31</v>
      </c>
      <c r="N93" s="8">
        <v>1</v>
      </c>
      <c r="O93" s="8" t="s">
        <v>203</v>
      </c>
      <c r="P93" s="82"/>
      <c r="Q93" s="7" t="s">
        <v>34</v>
      </c>
      <c r="R93" s="8">
        <v>9</v>
      </c>
      <c r="S93" s="72">
        <f>P93*R93</f>
        <v>0</v>
      </c>
    </row>
    <row r="94" spans="1:19" s="9" customFormat="1" ht="15" customHeight="1" x14ac:dyDescent="0.3">
      <c r="A94" s="5"/>
      <c r="B94" s="5" t="s">
        <v>311</v>
      </c>
      <c r="C94" s="6" t="s">
        <v>146</v>
      </c>
      <c r="D94" s="7" t="s">
        <v>127</v>
      </c>
      <c r="E94" s="7" t="s">
        <v>143</v>
      </c>
      <c r="F94" s="75" t="s">
        <v>145</v>
      </c>
      <c r="G94" s="75" t="s">
        <v>144</v>
      </c>
      <c r="H94" s="7" t="s">
        <v>255</v>
      </c>
      <c r="I94" s="7" t="s">
        <v>12</v>
      </c>
      <c r="J94" s="7">
        <v>660</v>
      </c>
      <c r="K94" s="77" t="s">
        <v>220</v>
      </c>
      <c r="L94" s="7" t="s">
        <v>30</v>
      </c>
      <c r="M94" s="65" t="s">
        <v>31</v>
      </c>
      <c r="N94" s="8">
        <v>1</v>
      </c>
      <c r="O94" s="8" t="s">
        <v>203</v>
      </c>
      <c r="P94" s="82"/>
      <c r="Q94" s="7" t="s">
        <v>56</v>
      </c>
      <c r="R94" s="8">
        <v>26</v>
      </c>
      <c r="S94" s="72">
        <f>N94*P94*R94</f>
        <v>0</v>
      </c>
    </row>
    <row r="95" spans="1:19" s="9" customFormat="1" ht="15" customHeight="1" x14ac:dyDescent="0.3">
      <c r="A95" s="5">
        <v>10</v>
      </c>
      <c r="B95" s="5" t="s">
        <v>309</v>
      </c>
      <c r="C95" s="6" t="s">
        <v>25</v>
      </c>
      <c r="D95" s="7" t="s">
        <v>61</v>
      </c>
      <c r="E95" s="7" t="s">
        <v>62</v>
      </c>
      <c r="F95" s="75" t="s">
        <v>64</v>
      </c>
      <c r="G95" s="75" t="s">
        <v>63</v>
      </c>
      <c r="H95" s="7" t="s">
        <v>230</v>
      </c>
      <c r="I95" s="7" t="s">
        <v>12</v>
      </c>
      <c r="J95" s="7">
        <v>500</v>
      </c>
      <c r="K95" s="7" t="s">
        <v>220</v>
      </c>
      <c r="L95" s="7" t="s">
        <v>30</v>
      </c>
      <c r="M95" s="65" t="s">
        <v>31</v>
      </c>
      <c r="N95" s="8">
        <v>2</v>
      </c>
      <c r="O95" s="8" t="s">
        <v>203</v>
      </c>
      <c r="P95" s="82"/>
      <c r="Q95" s="7" t="s">
        <v>56</v>
      </c>
      <c r="R95" s="61">
        <v>26</v>
      </c>
      <c r="S95" s="72">
        <f>N95*P95*R95</f>
        <v>0</v>
      </c>
    </row>
    <row r="96" spans="1:19" s="9" customFormat="1" ht="15" customHeight="1" x14ac:dyDescent="0.3">
      <c r="A96" s="5">
        <v>10</v>
      </c>
      <c r="B96" s="5" t="s">
        <v>309</v>
      </c>
      <c r="C96" s="6" t="s">
        <v>25</v>
      </c>
      <c r="D96" s="7" t="s">
        <v>61</v>
      </c>
      <c r="E96" s="7" t="s">
        <v>62</v>
      </c>
      <c r="F96" s="75" t="s">
        <v>64</v>
      </c>
      <c r="G96" s="75" t="s">
        <v>63</v>
      </c>
      <c r="H96" s="7" t="s">
        <v>230</v>
      </c>
      <c r="I96" s="7" t="s">
        <v>13</v>
      </c>
      <c r="J96" s="7">
        <v>1100</v>
      </c>
      <c r="K96" s="7" t="s">
        <v>220</v>
      </c>
      <c r="L96" s="7" t="s">
        <v>30</v>
      </c>
      <c r="M96" s="65" t="s">
        <v>31</v>
      </c>
      <c r="N96" s="8">
        <v>1</v>
      </c>
      <c r="O96" s="8" t="s">
        <v>203</v>
      </c>
      <c r="P96" s="82"/>
      <c r="Q96" s="7" t="s">
        <v>56</v>
      </c>
      <c r="R96" s="61">
        <v>26</v>
      </c>
      <c r="S96" s="72">
        <f>N96*P96*R96</f>
        <v>0</v>
      </c>
    </row>
    <row r="97" spans="1:19" s="9" customFormat="1" ht="15" customHeight="1" x14ac:dyDescent="0.3">
      <c r="A97" s="5">
        <v>10</v>
      </c>
      <c r="B97" s="5" t="s">
        <v>309</v>
      </c>
      <c r="C97" s="6" t="s">
        <v>25</v>
      </c>
      <c r="D97" s="7" t="s">
        <v>61</v>
      </c>
      <c r="E97" s="7" t="s">
        <v>62</v>
      </c>
      <c r="F97" s="75" t="s">
        <v>64</v>
      </c>
      <c r="G97" s="75" t="s">
        <v>63</v>
      </c>
      <c r="H97" s="7" t="s">
        <v>230</v>
      </c>
      <c r="I97" s="7"/>
      <c r="J97" s="76">
        <v>30</v>
      </c>
      <c r="K97" s="77" t="s">
        <v>221</v>
      </c>
      <c r="L97" s="7" t="s">
        <v>204</v>
      </c>
      <c r="M97" s="65" t="s">
        <v>200</v>
      </c>
      <c r="N97" s="8">
        <v>1</v>
      </c>
      <c r="O97" s="8" t="s">
        <v>259</v>
      </c>
      <c r="P97" s="82"/>
      <c r="Q97" s="7" t="s">
        <v>34</v>
      </c>
      <c r="R97" s="61">
        <v>1</v>
      </c>
      <c r="S97" s="72">
        <f>P97*R97</f>
        <v>0</v>
      </c>
    </row>
    <row r="98" spans="1:19" s="9" customFormat="1" ht="15" customHeight="1" x14ac:dyDescent="0.3">
      <c r="A98" s="5">
        <v>10</v>
      </c>
      <c r="B98" s="5" t="s">
        <v>309</v>
      </c>
      <c r="C98" s="6" t="s">
        <v>25</v>
      </c>
      <c r="D98" s="7" t="s">
        <v>61</v>
      </c>
      <c r="E98" s="7" t="s">
        <v>62</v>
      </c>
      <c r="F98" s="75" t="s">
        <v>64</v>
      </c>
      <c r="G98" s="75" t="s">
        <v>63</v>
      </c>
      <c r="H98" s="7" t="s">
        <v>230</v>
      </c>
      <c r="I98" s="7" t="s">
        <v>13</v>
      </c>
      <c r="J98" s="7">
        <v>1100</v>
      </c>
      <c r="K98" s="7" t="s">
        <v>220</v>
      </c>
      <c r="L98" s="7" t="s">
        <v>30</v>
      </c>
      <c r="M98" s="65" t="s">
        <v>35</v>
      </c>
      <c r="N98" s="8">
        <v>1</v>
      </c>
      <c r="O98" s="8" t="s">
        <v>203</v>
      </c>
      <c r="P98" s="82"/>
      <c r="Q98" s="7" t="s">
        <v>34</v>
      </c>
      <c r="R98" s="61">
        <v>3</v>
      </c>
      <c r="S98" s="72">
        <f>P98*R98</f>
        <v>0</v>
      </c>
    </row>
    <row r="99" spans="1:19" s="9" customFormat="1" ht="15" customHeight="1" x14ac:dyDescent="0.3">
      <c r="A99" s="5">
        <v>12</v>
      </c>
      <c r="B99" s="5" t="s">
        <v>309</v>
      </c>
      <c r="C99" s="6" t="s">
        <v>25</v>
      </c>
      <c r="D99" s="7" t="s">
        <v>69</v>
      </c>
      <c r="E99" s="7" t="s">
        <v>70</v>
      </c>
      <c r="F99" s="75" t="s">
        <v>72</v>
      </c>
      <c r="G99" s="75" t="s">
        <v>71</v>
      </c>
      <c r="H99" s="7" t="s">
        <v>232</v>
      </c>
      <c r="I99" s="7"/>
      <c r="J99" s="76">
        <v>6</v>
      </c>
      <c r="K99" s="77" t="s">
        <v>221</v>
      </c>
      <c r="L99" s="128" t="s">
        <v>267</v>
      </c>
      <c r="M99" s="65" t="s">
        <v>200</v>
      </c>
      <c r="N99" s="131">
        <v>2</v>
      </c>
      <c r="O99" s="8" t="s">
        <v>259</v>
      </c>
      <c r="P99" s="82"/>
      <c r="Q99" s="7" t="s">
        <v>34</v>
      </c>
      <c r="R99" s="8">
        <v>16</v>
      </c>
      <c r="S99" s="72">
        <f>P99*R99</f>
        <v>0</v>
      </c>
    </row>
    <row r="100" spans="1:19" s="9" customFormat="1" ht="15" customHeight="1" x14ac:dyDescent="0.3">
      <c r="A100" s="5">
        <v>12</v>
      </c>
      <c r="B100" s="5" t="s">
        <v>309</v>
      </c>
      <c r="C100" s="6" t="s">
        <v>25</v>
      </c>
      <c r="D100" s="7" t="s">
        <v>69</v>
      </c>
      <c r="E100" s="7" t="s">
        <v>70</v>
      </c>
      <c r="F100" s="75" t="s">
        <v>72</v>
      </c>
      <c r="G100" s="75" t="s">
        <v>71</v>
      </c>
      <c r="H100" s="7" t="s">
        <v>232</v>
      </c>
      <c r="I100" s="7" t="s">
        <v>11</v>
      </c>
      <c r="J100" s="7">
        <v>240</v>
      </c>
      <c r="K100" s="7" t="s">
        <v>220</v>
      </c>
      <c r="L100" s="7" t="s">
        <v>30</v>
      </c>
      <c r="M100" s="65" t="s">
        <v>33</v>
      </c>
      <c r="N100" s="8">
        <v>1</v>
      </c>
      <c r="O100" s="8" t="s">
        <v>203</v>
      </c>
      <c r="P100" s="82"/>
      <c r="Q100" s="7" t="s">
        <v>34</v>
      </c>
      <c r="R100" s="8">
        <v>12</v>
      </c>
      <c r="S100" s="72">
        <f>P100*R100</f>
        <v>0</v>
      </c>
    </row>
    <row r="101" spans="1:19" s="9" customFormat="1" ht="15" customHeight="1" x14ac:dyDescent="0.3">
      <c r="A101" s="5">
        <v>12</v>
      </c>
      <c r="B101" s="5" t="s">
        <v>309</v>
      </c>
      <c r="C101" s="6" t="s">
        <v>25</v>
      </c>
      <c r="D101" s="7" t="s">
        <v>69</v>
      </c>
      <c r="E101" s="7" t="s">
        <v>70</v>
      </c>
      <c r="F101" s="75" t="s">
        <v>72</v>
      </c>
      <c r="G101" s="75" t="s">
        <v>71</v>
      </c>
      <c r="H101" s="7" t="s">
        <v>232</v>
      </c>
      <c r="I101" s="7" t="s">
        <v>13</v>
      </c>
      <c r="J101" s="7">
        <v>1100</v>
      </c>
      <c r="K101" s="7" t="s">
        <v>220</v>
      </c>
      <c r="L101" s="7" t="s">
        <v>30</v>
      </c>
      <c r="M101" s="65" t="s">
        <v>31</v>
      </c>
      <c r="N101" s="8">
        <v>2</v>
      </c>
      <c r="O101" s="8" t="s">
        <v>203</v>
      </c>
      <c r="P101" s="82"/>
      <c r="Q101" s="7" t="s">
        <v>34</v>
      </c>
      <c r="R101" s="8">
        <v>24</v>
      </c>
      <c r="S101" s="72">
        <f>P101*R101</f>
        <v>0</v>
      </c>
    </row>
    <row r="102" spans="1:19" s="9" customFormat="1" ht="15" customHeight="1" x14ac:dyDescent="0.3">
      <c r="A102" s="5"/>
      <c r="B102" s="5" t="s">
        <v>310</v>
      </c>
      <c r="C102" s="6" t="s">
        <v>99</v>
      </c>
      <c r="D102" s="7" t="s">
        <v>102</v>
      </c>
      <c r="E102" s="7" t="s">
        <v>103</v>
      </c>
      <c r="F102" s="75" t="s">
        <v>105</v>
      </c>
      <c r="G102" s="75" t="s">
        <v>104</v>
      </c>
      <c r="H102" s="7" t="s">
        <v>256</v>
      </c>
      <c r="I102" s="7" t="s">
        <v>13</v>
      </c>
      <c r="J102" s="7">
        <v>1100</v>
      </c>
      <c r="K102" s="77" t="s">
        <v>220</v>
      </c>
      <c r="L102" s="7" t="s">
        <v>30</v>
      </c>
      <c r="M102" s="65" t="s">
        <v>31</v>
      </c>
      <c r="N102" s="8">
        <v>1</v>
      </c>
      <c r="O102" s="8" t="s">
        <v>203</v>
      </c>
      <c r="P102" s="82"/>
      <c r="Q102" s="7" t="s">
        <v>106</v>
      </c>
      <c r="R102" s="61">
        <v>13</v>
      </c>
      <c r="S102" s="72">
        <f>N102*P102*R102</f>
        <v>0</v>
      </c>
    </row>
    <row r="103" spans="1:19" s="9" customFormat="1" ht="15" customHeight="1" x14ac:dyDescent="0.3">
      <c r="A103" s="5"/>
      <c r="B103" s="5" t="s">
        <v>310</v>
      </c>
      <c r="C103" s="6" t="s">
        <v>152</v>
      </c>
      <c r="D103" s="7" t="s">
        <v>102</v>
      </c>
      <c r="E103" s="7" t="s">
        <v>153</v>
      </c>
      <c r="F103" s="75" t="s">
        <v>155</v>
      </c>
      <c r="G103" s="75" t="s">
        <v>154</v>
      </c>
      <c r="H103" s="7" t="s">
        <v>257</v>
      </c>
      <c r="I103" s="7" t="s">
        <v>13</v>
      </c>
      <c r="J103" s="7">
        <v>1100</v>
      </c>
      <c r="K103" s="77" t="s">
        <v>220</v>
      </c>
      <c r="L103" s="7" t="s">
        <v>30</v>
      </c>
      <c r="M103" s="65" t="s">
        <v>31</v>
      </c>
      <c r="N103" s="8">
        <v>1</v>
      </c>
      <c r="O103" s="8" t="s">
        <v>203</v>
      </c>
      <c r="P103" s="82"/>
      <c r="Q103" s="7" t="s">
        <v>32</v>
      </c>
      <c r="R103" s="8">
        <v>52</v>
      </c>
      <c r="S103" s="72">
        <f>N103*P103*R103</f>
        <v>0</v>
      </c>
    </row>
    <row r="104" spans="1:19" s="9" customFormat="1" ht="15" customHeight="1" x14ac:dyDescent="0.3">
      <c r="A104" s="5">
        <v>4</v>
      </c>
      <c r="B104" s="5" t="s">
        <v>309</v>
      </c>
      <c r="C104" s="6" t="s">
        <v>25</v>
      </c>
      <c r="D104" s="7" t="s">
        <v>36</v>
      </c>
      <c r="E104" s="7" t="s">
        <v>37</v>
      </c>
      <c r="F104" s="75" t="s">
        <v>39</v>
      </c>
      <c r="G104" s="75" t="s">
        <v>38</v>
      </c>
      <c r="H104" s="7" t="s">
        <v>224</v>
      </c>
      <c r="I104" s="7" t="s">
        <v>13</v>
      </c>
      <c r="J104" s="7">
        <v>1100</v>
      </c>
      <c r="K104" s="7" t="s">
        <v>220</v>
      </c>
      <c r="L104" s="7" t="s">
        <v>30</v>
      </c>
      <c r="M104" s="65" t="s">
        <v>31</v>
      </c>
      <c r="N104" s="8">
        <v>1</v>
      </c>
      <c r="O104" s="8" t="s">
        <v>203</v>
      </c>
      <c r="P104" s="82"/>
      <c r="Q104" s="7" t="s">
        <v>32</v>
      </c>
      <c r="R104" s="8">
        <v>52</v>
      </c>
      <c r="S104" s="72">
        <f>N104*P104*R104</f>
        <v>0</v>
      </c>
    </row>
    <row r="105" spans="1:19" s="9" customFormat="1" ht="15" customHeight="1" x14ac:dyDescent="0.3">
      <c r="A105" s="5">
        <v>4</v>
      </c>
      <c r="B105" s="5" t="s">
        <v>309</v>
      </c>
      <c r="C105" s="6" t="s">
        <v>25</v>
      </c>
      <c r="D105" s="7" t="s">
        <v>36</v>
      </c>
      <c r="E105" s="7" t="s">
        <v>37</v>
      </c>
      <c r="F105" s="75" t="s">
        <v>39</v>
      </c>
      <c r="G105" s="75" t="s">
        <v>38</v>
      </c>
      <c r="H105" s="7" t="s">
        <v>224</v>
      </c>
      <c r="I105" s="7"/>
      <c r="J105" s="76">
        <v>30</v>
      </c>
      <c r="K105" s="77" t="s">
        <v>221</v>
      </c>
      <c r="L105" s="7" t="s">
        <v>204</v>
      </c>
      <c r="M105" s="65" t="s">
        <v>200</v>
      </c>
      <c r="N105" s="8">
        <v>1</v>
      </c>
      <c r="O105" s="8" t="s">
        <v>259</v>
      </c>
      <c r="P105" s="82"/>
      <c r="Q105" s="7" t="s">
        <v>34</v>
      </c>
      <c r="R105" s="8">
        <v>11</v>
      </c>
      <c r="S105" s="72">
        <f t="shared" ref="S105:S111" si="5">P105*R105</f>
        <v>0</v>
      </c>
    </row>
    <row r="106" spans="1:19" s="9" customFormat="1" ht="15" customHeight="1" x14ac:dyDescent="0.3">
      <c r="A106" s="5">
        <v>4</v>
      </c>
      <c r="B106" s="5" t="s">
        <v>309</v>
      </c>
      <c r="C106" s="6" t="s">
        <v>25</v>
      </c>
      <c r="D106" s="7" t="s">
        <v>36</v>
      </c>
      <c r="E106" s="7" t="s">
        <v>37</v>
      </c>
      <c r="F106" s="75" t="s">
        <v>39</v>
      </c>
      <c r="G106" s="75" t="s">
        <v>38</v>
      </c>
      <c r="H106" s="7" t="s">
        <v>224</v>
      </c>
      <c r="I106" s="7" t="s">
        <v>13</v>
      </c>
      <c r="J106" s="7">
        <v>1100</v>
      </c>
      <c r="K106" s="7" t="s">
        <v>220</v>
      </c>
      <c r="L106" s="7" t="s">
        <v>30</v>
      </c>
      <c r="M106" s="65" t="s">
        <v>35</v>
      </c>
      <c r="N106" s="8">
        <v>1</v>
      </c>
      <c r="O106" s="8" t="s">
        <v>203</v>
      </c>
      <c r="P106" s="82"/>
      <c r="Q106" s="7" t="s">
        <v>34</v>
      </c>
      <c r="R106" s="8">
        <v>6</v>
      </c>
      <c r="S106" s="72">
        <f t="shared" si="5"/>
        <v>0</v>
      </c>
    </row>
    <row r="107" spans="1:19" s="9" customFormat="1" ht="15" customHeight="1" x14ac:dyDescent="0.3">
      <c r="A107" s="5">
        <v>19</v>
      </c>
      <c r="B107" s="5" t="s">
        <v>309</v>
      </c>
      <c r="C107" s="6" t="s">
        <v>25</v>
      </c>
      <c r="D107" s="7" t="s">
        <v>95</v>
      </c>
      <c r="E107" s="7" t="s">
        <v>96</v>
      </c>
      <c r="F107" s="75" t="s">
        <v>98</v>
      </c>
      <c r="G107" s="75" t="s">
        <v>97</v>
      </c>
      <c r="H107" s="7" t="s">
        <v>239</v>
      </c>
      <c r="I107" s="7" t="s">
        <v>11</v>
      </c>
      <c r="J107" s="7">
        <v>240</v>
      </c>
      <c r="K107" s="7" t="s">
        <v>220</v>
      </c>
      <c r="L107" s="7" t="s">
        <v>30</v>
      </c>
      <c r="M107" s="65" t="s">
        <v>33</v>
      </c>
      <c r="N107" s="8">
        <v>1</v>
      </c>
      <c r="O107" s="8" t="s">
        <v>203</v>
      </c>
      <c r="P107" s="82"/>
      <c r="Q107" s="7" t="s">
        <v>34</v>
      </c>
      <c r="R107" s="8">
        <v>1</v>
      </c>
      <c r="S107" s="72">
        <f t="shared" si="5"/>
        <v>0</v>
      </c>
    </row>
    <row r="108" spans="1:19" s="9" customFormat="1" ht="15" customHeight="1" x14ac:dyDescent="0.3">
      <c r="A108" s="5">
        <v>19</v>
      </c>
      <c r="B108" s="5" t="s">
        <v>309</v>
      </c>
      <c r="C108" s="6" t="s">
        <v>25</v>
      </c>
      <c r="D108" s="7" t="s">
        <v>95</v>
      </c>
      <c r="E108" s="7" t="s">
        <v>96</v>
      </c>
      <c r="F108" s="75" t="s">
        <v>98</v>
      </c>
      <c r="G108" s="75" t="s">
        <v>97</v>
      </c>
      <c r="H108" s="7" t="s">
        <v>239</v>
      </c>
      <c r="I108" s="7" t="s">
        <v>13</v>
      </c>
      <c r="J108" s="7">
        <v>1100</v>
      </c>
      <c r="K108" s="7" t="s">
        <v>220</v>
      </c>
      <c r="L108" s="7" t="s">
        <v>30</v>
      </c>
      <c r="M108" s="65" t="s">
        <v>31</v>
      </c>
      <c r="N108" s="8">
        <v>2</v>
      </c>
      <c r="O108" s="8" t="s">
        <v>203</v>
      </c>
      <c r="P108" s="82"/>
      <c r="Q108" s="7" t="s">
        <v>34</v>
      </c>
      <c r="R108" s="8">
        <v>15</v>
      </c>
      <c r="S108" s="72">
        <f t="shared" si="5"/>
        <v>0</v>
      </c>
    </row>
    <row r="109" spans="1:19" s="9" customFormat="1" ht="15" customHeight="1" x14ac:dyDescent="0.3">
      <c r="A109" s="5">
        <v>19</v>
      </c>
      <c r="B109" s="5" t="s">
        <v>309</v>
      </c>
      <c r="C109" s="6" t="s">
        <v>25</v>
      </c>
      <c r="D109" s="7" t="s">
        <v>95</v>
      </c>
      <c r="E109" s="7" t="s">
        <v>96</v>
      </c>
      <c r="F109" s="75" t="s">
        <v>98</v>
      </c>
      <c r="G109" s="75" t="s">
        <v>97</v>
      </c>
      <c r="H109" s="7" t="s">
        <v>239</v>
      </c>
      <c r="I109" s="7"/>
      <c r="J109" s="7">
        <v>20</v>
      </c>
      <c r="K109" s="7" t="s">
        <v>221</v>
      </c>
      <c r="L109" s="7" t="s">
        <v>204</v>
      </c>
      <c r="M109" s="65" t="s">
        <v>200</v>
      </c>
      <c r="N109" s="8">
        <v>1</v>
      </c>
      <c r="O109" s="8" t="s">
        <v>259</v>
      </c>
      <c r="P109" s="82"/>
      <c r="Q109" s="7" t="s">
        <v>34</v>
      </c>
      <c r="R109" s="8">
        <v>5</v>
      </c>
      <c r="S109" s="72">
        <f t="shared" si="5"/>
        <v>0</v>
      </c>
    </row>
    <row r="110" spans="1:19" s="9" customFormat="1" ht="15" customHeight="1" x14ac:dyDescent="0.3">
      <c r="A110" s="5"/>
      <c r="B110" s="5" t="s">
        <v>310</v>
      </c>
      <c r="C110" s="6" t="s">
        <v>175</v>
      </c>
      <c r="D110" s="7" t="s">
        <v>148</v>
      </c>
      <c r="E110" s="7" t="s">
        <v>149</v>
      </c>
      <c r="F110" s="75" t="s">
        <v>151</v>
      </c>
      <c r="G110" s="75" t="s">
        <v>148</v>
      </c>
      <c r="H110" s="7" t="s">
        <v>258</v>
      </c>
      <c r="I110" s="7"/>
      <c r="J110" s="76">
        <v>10</v>
      </c>
      <c r="K110" s="77" t="s">
        <v>221</v>
      </c>
      <c r="L110" s="7" t="s">
        <v>267</v>
      </c>
      <c r="M110" s="65" t="s">
        <v>170</v>
      </c>
      <c r="N110" s="8">
        <v>1</v>
      </c>
      <c r="O110" s="8" t="s">
        <v>203</v>
      </c>
      <c r="P110" s="82"/>
      <c r="Q110" s="7" t="s">
        <v>34</v>
      </c>
      <c r="R110" s="8">
        <v>2</v>
      </c>
      <c r="S110" s="72">
        <f t="shared" si="5"/>
        <v>0</v>
      </c>
    </row>
    <row r="111" spans="1:19" s="9" customFormat="1" ht="15" customHeight="1" x14ac:dyDescent="0.3">
      <c r="A111" s="5"/>
      <c r="B111" s="5" t="s">
        <v>311</v>
      </c>
      <c r="C111" s="6" t="s">
        <v>147</v>
      </c>
      <c r="D111" s="7" t="s">
        <v>148</v>
      </c>
      <c r="E111" s="7" t="s">
        <v>149</v>
      </c>
      <c r="F111" s="75" t="s">
        <v>151</v>
      </c>
      <c r="G111" s="75" t="s">
        <v>150</v>
      </c>
      <c r="H111" s="7" t="s">
        <v>258</v>
      </c>
      <c r="I111" s="7" t="s">
        <v>12</v>
      </c>
      <c r="J111" s="7">
        <v>660</v>
      </c>
      <c r="K111" s="77" t="s">
        <v>220</v>
      </c>
      <c r="L111" s="7" t="s">
        <v>30</v>
      </c>
      <c r="M111" s="65" t="s">
        <v>35</v>
      </c>
      <c r="N111" s="8">
        <v>1</v>
      </c>
      <c r="O111" s="8" t="s">
        <v>203</v>
      </c>
      <c r="P111" s="82"/>
      <c r="Q111" s="7" t="s">
        <v>34</v>
      </c>
      <c r="R111" s="8">
        <v>2</v>
      </c>
      <c r="S111" s="72">
        <f t="shared" si="5"/>
        <v>0</v>
      </c>
    </row>
    <row r="112" spans="1:19" s="9" customFormat="1" ht="15" customHeight="1" x14ac:dyDescent="0.3">
      <c r="A112" s="5">
        <v>7</v>
      </c>
      <c r="B112" s="5" t="s">
        <v>309</v>
      </c>
      <c r="C112" s="6" t="s">
        <v>25</v>
      </c>
      <c r="D112" s="7" t="s">
        <v>48</v>
      </c>
      <c r="E112" s="7" t="s">
        <v>49</v>
      </c>
      <c r="F112" s="75" t="s">
        <v>51</v>
      </c>
      <c r="G112" s="75" t="s">
        <v>50</v>
      </c>
      <c r="H112" s="7" t="s">
        <v>227</v>
      </c>
      <c r="I112" s="7"/>
      <c r="J112" s="76">
        <v>30</v>
      </c>
      <c r="K112" s="77" t="s">
        <v>221</v>
      </c>
      <c r="L112" s="7" t="s">
        <v>204</v>
      </c>
      <c r="M112" s="65" t="s">
        <v>200</v>
      </c>
      <c r="N112" s="8">
        <v>1</v>
      </c>
      <c r="O112" s="8" t="s">
        <v>259</v>
      </c>
      <c r="P112" s="82"/>
      <c r="Q112" s="7" t="s">
        <v>266</v>
      </c>
      <c r="R112" s="61">
        <v>18</v>
      </c>
      <c r="S112" s="72">
        <f>N112*P112*R112</f>
        <v>0</v>
      </c>
    </row>
    <row r="113" spans="1:19" s="9" customFormat="1" ht="15" customHeight="1" x14ac:dyDescent="0.3">
      <c r="A113" s="5">
        <v>7</v>
      </c>
      <c r="B113" s="5" t="s">
        <v>309</v>
      </c>
      <c r="C113" s="6" t="s">
        <v>25</v>
      </c>
      <c r="D113" s="7" t="s">
        <v>48</v>
      </c>
      <c r="E113" s="7" t="s">
        <v>49</v>
      </c>
      <c r="F113" s="75" t="s">
        <v>51</v>
      </c>
      <c r="G113" s="75" t="s">
        <v>50</v>
      </c>
      <c r="H113" s="7" t="s">
        <v>227</v>
      </c>
      <c r="I113" s="7" t="s">
        <v>12</v>
      </c>
      <c r="J113" s="7">
        <v>660</v>
      </c>
      <c r="K113" s="7" t="s">
        <v>220</v>
      </c>
      <c r="L113" s="7" t="s">
        <v>30</v>
      </c>
      <c r="M113" s="65" t="s">
        <v>33</v>
      </c>
      <c r="N113" s="8">
        <v>1</v>
      </c>
      <c r="O113" s="8" t="s">
        <v>203</v>
      </c>
      <c r="P113" s="82"/>
      <c r="Q113" s="7" t="s">
        <v>34</v>
      </c>
      <c r="R113" s="61">
        <v>7</v>
      </c>
      <c r="S113" s="72">
        <f t="shared" ref="S113:S119" si="6">P113*R113</f>
        <v>0</v>
      </c>
    </row>
    <row r="114" spans="1:19" s="9" customFormat="1" ht="15" customHeight="1" x14ac:dyDescent="0.3">
      <c r="A114" s="5">
        <v>7</v>
      </c>
      <c r="B114" s="5" t="s">
        <v>309</v>
      </c>
      <c r="C114" s="6" t="s">
        <v>25</v>
      </c>
      <c r="D114" s="7" t="s">
        <v>48</v>
      </c>
      <c r="E114" s="7" t="s">
        <v>49</v>
      </c>
      <c r="F114" s="75" t="s">
        <v>51</v>
      </c>
      <c r="G114" s="75" t="s">
        <v>50</v>
      </c>
      <c r="H114" s="7" t="s">
        <v>227</v>
      </c>
      <c r="I114" s="7" t="s">
        <v>12</v>
      </c>
      <c r="J114" s="7">
        <v>770</v>
      </c>
      <c r="K114" s="7" t="s">
        <v>220</v>
      </c>
      <c r="L114" s="7" t="s">
        <v>30</v>
      </c>
      <c r="M114" s="65" t="s">
        <v>35</v>
      </c>
      <c r="N114" s="8">
        <v>1</v>
      </c>
      <c r="O114" s="8" t="s">
        <v>203</v>
      </c>
      <c r="P114" s="82"/>
      <c r="Q114" s="7" t="s">
        <v>34</v>
      </c>
      <c r="R114" s="61">
        <v>8</v>
      </c>
      <c r="S114" s="72">
        <f t="shared" si="6"/>
        <v>0</v>
      </c>
    </row>
    <row r="115" spans="1:19" s="9" customFormat="1" ht="15" customHeight="1" x14ac:dyDescent="0.3">
      <c r="A115" s="5">
        <v>7</v>
      </c>
      <c r="B115" s="5" t="s">
        <v>309</v>
      </c>
      <c r="C115" s="6" t="s">
        <v>25</v>
      </c>
      <c r="D115" s="7" t="s">
        <v>48</v>
      </c>
      <c r="E115" s="7" t="s">
        <v>49</v>
      </c>
      <c r="F115" s="75" t="s">
        <v>51</v>
      </c>
      <c r="G115" s="75" t="s">
        <v>50</v>
      </c>
      <c r="H115" s="7" t="s">
        <v>227</v>
      </c>
      <c r="I115" s="7" t="s">
        <v>13</v>
      </c>
      <c r="J115" s="7">
        <v>1100</v>
      </c>
      <c r="K115" s="7" t="s">
        <v>220</v>
      </c>
      <c r="L115" s="7" t="s">
        <v>30</v>
      </c>
      <c r="M115" s="65" t="s">
        <v>31</v>
      </c>
      <c r="N115" s="8">
        <v>2</v>
      </c>
      <c r="O115" s="8" t="s">
        <v>203</v>
      </c>
      <c r="P115" s="82"/>
      <c r="Q115" s="7" t="s">
        <v>34</v>
      </c>
      <c r="R115" s="61">
        <v>15</v>
      </c>
      <c r="S115" s="72">
        <f t="shared" si="6"/>
        <v>0</v>
      </c>
    </row>
    <row r="116" spans="1:19" s="9" customFormat="1" ht="15" customHeight="1" x14ac:dyDescent="0.3">
      <c r="A116" s="5">
        <v>5</v>
      </c>
      <c r="B116" s="5" t="s">
        <v>309</v>
      </c>
      <c r="C116" s="6" t="s">
        <v>25</v>
      </c>
      <c r="D116" s="7" t="s">
        <v>40</v>
      </c>
      <c r="E116" s="7" t="s">
        <v>41</v>
      </c>
      <c r="F116" s="75" t="s">
        <v>43</v>
      </c>
      <c r="G116" s="75" t="s">
        <v>42</v>
      </c>
      <c r="H116" s="7" t="s">
        <v>225</v>
      </c>
      <c r="I116" s="7"/>
      <c r="J116" s="76">
        <v>30</v>
      </c>
      <c r="K116" s="77" t="s">
        <v>221</v>
      </c>
      <c r="L116" s="7" t="s">
        <v>204</v>
      </c>
      <c r="M116" s="65" t="s">
        <v>200</v>
      </c>
      <c r="N116" s="8">
        <v>1</v>
      </c>
      <c r="O116" s="8" t="s">
        <v>259</v>
      </c>
      <c r="P116" s="82"/>
      <c r="Q116" s="7" t="s">
        <v>34</v>
      </c>
      <c r="R116" s="8">
        <v>20</v>
      </c>
      <c r="S116" s="72">
        <f t="shared" si="6"/>
        <v>0</v>
      </c>
    </row>
    <row r="117" spans="1:19" s="9" customFormat="1" ht="15" customHeight="1" x14ac:dyDescent="0.3">
      <c r="A117" s="5">
        <v>5</v>
      </c>
      <c r="B117" s="5" t="s">
        <v>309</v>
      </c>
      <c r="C117" s="6" t="s">
        <v>25</v>
      </c>
      <c r="D117" s="7" t="s">
        <v>40</v>
      </c>
      <c r="E117" s="7" t="s">
        <v>41</v>
      </c>
      <c r="F117" s="75" t="s">
        <v>43</v>
      </c>
      <c r="G117" s="75" t="s">
        <v>42</v>
      </c>
      <c r="H117" s="7" t="s">
        <v>225</v>
      </c>
      <c r="I117" s="7" t="s">
        <v>12</v>
      </c>
      <c r="J117" s="7">
        <v>660</v>
      </c>
      <c r="K117" s="7" t="s">
        <v>220</v>
      </c>
      <c r="L117" s="7" t="s">
        <v>30</v>
      </c>
      <c r="M117" s="65" t="s">
        <v>33</v>
      </c>
      <c r="N117" s="8">
        <v>1</v>
      </c>
      <c r="O117" s="8" t="s">
        <v>203</v>
      </c>
      <c r="P117" s="82"/>
      <c r="Q117" s="7" t="s">
        <v>34</v>
      </c>
      <c r="R117" s="8">
        <v>5</v>
      </c>
      <c r="S117" s="72">
        <f t="shared" si="6"/>
        <v>0</v>
      </c>
    </row>
    <row r="118" spans="1:19" s="9" customFormat="1" ht="15" customHeight="1" x14ac:dyDescent="0.3">
      <c r="A118" s="5">
        <v>5</v>
      </c>
      <c r="B118" s="5" t="s">
        <v>309</v>
      </c>
      <c r="C118" s="6" t="s">
        <v>25</v>
      </c>
      <c r="D118" s="7" t="s">
        <v>40</v>
      </c>
      <c r="E118" s="7" t="s">
        <v>41</v>
      </c>
      <c r="F118" s="75" t="s">
        <v>43</v>
      </c>
      <c r="G118" s="75" t="s">
        <v>42</v>
      </c>
      <c r="H118" s="7" t="s">
        <v>225</v>
      </c>
      <c r="I118" s="7" t="s">
        <v>12</v>
      </c>
      <c r="J118" s="7">
        <v>660</v>
      </c>
      <c r="K118" s="7" t="s">
        <v>220</v>
      </c>
      <c r="L118" s="7" t="s">
        <v>30</v>
      </c>
      <c r="M118" s="65" t="s">
        <v>35</v>
      </c>
      <c r="N118" s="8">
        <v>1</v>
      </c>
      <c r="O118" s="8" t="s">
        <v>203</v>
      </c>
      <c r="P118" s="82"/>
      <c r="Q118" s="7" t="s">
        <v>34</v>
      </c>
      <c r="R118" s="8">
        <v>5</v>
      </c>
      <c r="S118" s="72">
        <f t="shared" si="6"/>
        <v>0</v>
      </c>
    </row>
    <row r="119" spans="1:19" s="9" customFormat="1" ht="15" customHeight="1" x14ac:dyDescent="0.3">
      <c r="A119" s="5">
        <v>5</v>
      </c>
      <c r="B119" s="5" t="s">
        <v>309</v>
      </c>
      <c r="C119" s="6" t="s">
        <v>25</v>
      </c>
      <c r="D119" s="7" t="s">
        <v>40</v>
      </c>
      <c r="E119" s="7" t="s">
        <v>41</v>
      </c>
      <c r="F119" s="75" t="s">
        <v>43</v>
      </c>
      <c r="G119" s="75" t="s">
        <v>42</v>
      </c>
      <c r="H119" s="7" t="s">
        <v>225</v>
      </c>
      <c r="I119" s="7" t="s">
        <v>13</v>
      </c>
      <c r="J119" s="7">
        <v>1100</v>
      </c>
      <c r="K119" s="7" t="s">
        <v>220</v>
      </c>
      <c r="L119" s="7" t="s">
        <v>30</v>
      </c>
      <c r="M119" s="65" t="s">
        <v>31</v>
      </c>
      <c r="N119" s="8">
        <v>1</v>
      </c>
      <c r="O119" s="8" t="s">
        <v>203</v>
      </c>
      <c r="P119" s="82"/>
      <c r="Q119" s="7" t="s">
        <v>34</v>
      </c>
      <c r="R119" s="8">
        <v>7</v>
      </c>
      <c r="S119" s="72">
        <f t="shared" si="6"/>
        <v>0</v>
      </c>
    </row>
    <row r="120" spans="1:19" s="9" customFormat="1" ht="15" customHeight="1" thickBot="1" x14ac:dyDescent="0.35">
      <c r="A120" s="2"/>
      <c r="B120" s="2"/>
      <c r="D120" s="11"/>
      <c r="E120" s="11"/>
      <c r="F120" s="1"/>
      <c r="G120" s="1"/>
      <c r="H120" s="11"/>
      <c r="I120" s="11"/>
      <c r="J120" s="71"/>
      <c r="K120" s="73"/>
      <c r="L120" s="11"/>
      <c r="M120" s="78"/>
      <c r="N120" s="12"/>
      <c r="O120" s="12"/>
      <c r="P120" s="86"/>
      <c r="Q120" s="11"/>
      <c r="R120" s="12"/>
      <c r="S120" s="86"/>
    </row>
    <row r="121" spans="1:19" ht="24" customHeight="1" thickBot="1" x14ac:dyDescent="0.35">
      <c r="F121" s="11"/>
      <c r="G121" s="11"/>
      <c r="H121" s="11"/>
      <c r="I121" s="11"/>
      <c r="J121" s="11"/>
      <c r="K121" s="73"/>
      <c r="L121" s="11"/>
      <c r="M121" s="78"/>
      <c r="N121" s="12"/>
      <c r="O121" s="12"/>
      <c r="P121" s="87" t="s">
        <v>314</v>
      </c>
      <c r="Q121" s="88"/>
      <c r="R121" s="89">
        <f>SUM(R3:R119)</f>
        <v>2119</v>
      </c>
      <c r="S121" s="90">
        <f>SUM(S3:S119)</f>
        <v>0</v>
      </c>
    </row>
    <row r="122" spans="1:19" ht="15" customHeight="1" x14ac:dyDescent="0.3"/>
    <row r="123" spans="1:19" ht="15" customHeight="1" x14ac:dyDescent="0.3">
      <c r="F123" s="11"/>
      <c r="G123" s="11"/>
      <c r="H123" s="11"/>
      <c r="J123" s="11"/>
      <c r="K123" s="73"/>
      <c r="L123" s="11"/>
      <c r="N123" s="1"/>
      <c r="O123" s="1"/>
      <c r="P123" s="1"/>
      <c r="Q123" s="11"/>
      <c r="R123" s="1"/>
      <c r="S123" s="1"/>
    </row>
    <row r="124" spans="1:19" ht="15" customHeight="1" x14ac:dyDescent="0.3">
      <c r="D124" s="67"/>
      <c r="E124" s="13"/>
      <c r="F124" s="11"/>
      <c r="G124" s="11"/>
      <c r="H124" s="11"/>
      <c r="J124" s="11"/>
      <c r="K124" s="73"/>
      <c r="L124" s="11"/>
      <c r="N124" s="1"/>
      <c r="O124" s="1"/>
      <c r="Q124" s="11"/>
      <c r="R124" s="1"/>
      <c r="S124" s="1"/>
    </row>
  </sheetData>
  <sheetProtection algorithmName="SHA-512" hashValue="CPgVW8MA5ixcb5iqlcOgmZKKr66el0d+yTpwk0Gi8XOv7lF8p23jN0/LkoylRlajLt3D97Owhn6EYe1+8fFzkA==" saltValue="+XNO0eTMozYlbqP8BhuyOg==" spinCount="100000" sheet="1" objects="1" scenarios="1"/>
  <protectedRanges>
    <protectedRange sqref="P3:P119" name="Bereik1"/>
  </protectedRanges>
  <autoFilter ref="A2:X119" xr:uid="{1858BE3F-6F54-40CA-9893-CCB747E9CE57}">
    <sortState xmlns:xlrd2="http://schemas.microsoft.com/office/spreadsheetml/2017/richdata2" ref="A3:W119">
      <sortCondition ref="D2:D119"/>
    </sortState>
  </autoFilter>
  <mergeCells count="2">
    <mergeCell ref="A1:S1"/>
    <mergeCell ref="J2:K2"/>
  </mergeCells>
  <pageMargins left="0.70866141732283472" right="0.70866141732283472" top="0.74803149606299213" bottom="0.74803149606299213" header="0.31496062992125984" footer="0.31496062992125984"/>
  <pageSetup paperSize="8" scale="72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F071D-DB93-4C49-9791-C60D940F299E}">
  <dimension ref="A1:M38"/>
  <sheetViews>
    <sheetView view="pageBreakPreview" zoomScaleNormal="100" zoomScaleSheetLayoutView="100" workbookViewId="0">
      <selection activeCell="E10" sqref="E10"/>
    </sheetView>
  </sheetViews>
  <sheetFormatPr defaultColWidth="9.1796875" defaultRowHeight="14.5" x14ac:dyDescent="0.35"/>
  <cols>
    <col min="1" max="1" width="40.54296875" style="17" customWidth="1"/>
    <col min="2" max="2" width="8.453125" style="17" customWidth="1"/>
    <col min="3" max="4" width="10.453125" style="17" customWidth="1"/>
    <col min="5" max="5" width="15.54296875" style="17" customWidth="1"/>
    <col min="6" max="6" width="16.453125" style="17" customWidth="1"/>
    <col min="7" max="8" width="9.1796875" style="17"/>
    <col min="9" max="9" width="41" style="17" bestFit="1" customWidth="1"/>
    <col min="10" max="16384" width="9.1796875" style="17"/>
  </cols>
  <sheetData>
    <row r="1" spans="1:13" ht="23.25" customHeight="1" thickBot="1" x14ac:dyDescent="0.4">
      <c r="A1" s="149" t="s">
        <v>179</v>
      </c>
      <c r="B1" s="150"/>
      <c r="C1" s="150"/>
      <c r="D1" s="150"/>
      <c r="E1" s="151"/>
      <c r="F1" s="152"/>
      <c r="G1" s="25"/>
    </row>
    <row r="2" spans="1:13" ht="43.5" x14ac:dyDescent="0.35">
      <c r="A2" s="38" t="s">
        <v>22</v>
      </c>
      <c r="B2" s="59" t="s">
        <v>180</v>
      </c>
      <c r="C2" s="48" t="s">
        <v>294</v>
      </c>
      <c r="D2" s="80"/>
      <c r="E2" s="47" t="s">
        <v>181</v>
      </c>
      <c r="F2" s="49" t="s">
        <v>24</v>
      </c>
      <c r="G2" s="25"/>
    </row>
    <row r="3" spans="1:13" x14ac:dyDescent="0.35">
      <c r="A3" s="83" t="s">
        <v>299</v>
      </c>
      <c r="B3" s="83" t="s">
        <v>199</v>
      </c>
      <c r="C3" s="40">
        <v>796840</v>
      </c>
      <c r="D3" s="40" t="s">
        <v>298</v>
      </c>
      <c r="E3" s="39"/>
      <c r="F3" s="81">
        <f>E3*C3</f>
        <v>0</v>
      </c>
      <c r="G3" s="25"/>
    </row>
    <row r="4" spans="1:13" x14ac:dyDescent="0.35">
      <c r="A4" s="83" t="s">
        <v>272</v>
      </c>
      <c r="B4" s="83" t="s">
        <v>182</v>
      </c>
      <c r="C4" s="40">
        <v>167810</v>
      </c>
      <c r="D4" s="40" t="s">
        <v>298</v>
      </c>
      <c r="E4" s="39"/>
      <c r="F4" s="81">
        <f t="shared" ref="F4:F26" si="0">E4*C4</f>
        <v>0</v>
      </c>
      <c r="G4" s="25"/>
    </row>
    <row r="5" spans="1:13" x14ac:dyDescent="0.35">
      <c r="A5" s="83" t="s">
        <v>285</v>
      </c>
      <c r="B5" s="83" t="s">
        <v>183</v>
      </c>
      <c r="C5" s="40">
        <v>25280</v>
      </c>
      <c r="D5" s="40"/>
      <c r="E5" s="39"/>
      <c r="F5" s="81">
        <f t="shared" si="0"/>
        <v>0</v>
      </c>
      <c r="G5" s="25"/>
    </row>
    <row r="6" spans="1:13" x14ac:dyDescent="0.35">
      <c r="A6" s="83" t="s">
        <v>273</v>
      </c>
      <c r="B6" s="83" t="s">
        <v>184</v>
      </c>
      <c r="C6" s="40">
        <v>24483.333333333332</v>
      </c>
      <c r="D6" s="40"/>
      <c r="E6" s="39"/>
      <c r="F6" s="81">
        <f t="shared" si="0"/>
        <v>0</v>
      </c>
      <c r="G6" s="25"/>
    </row>
    <row r="7" spans="1:13" x14ac:dyDescent="0.35">
      <c r="A7" s="83" t="s">
        <v>283</v>
      </c>
      <c r="B7" s="83" t="s">
        <v>185</v>
      </c>
      <c r="C7" s="40">
        <v>10682.666666666666</v>
      </c>
      <c r="D7" s="40"/>
      <c r="E7" s="39"/>
      <c r="F7" s="81">
        <f t="shared" si="0"/>
        <v>0</v>
      </c>
      <c r="G7" s="25"/>
    </row>
    <row r="8" spans="1:13" x14ac:dyDescent="0.35">
      <c r="A8" s="83" t="s">
        <v>186</v>
      </c>
      <c r="B8" s="83" t="s">
        <v>187</v>
      </c>
      <c r="C8" s="41">
        <v>7795</v>
      </c>
      <c r="D8" s="41"/>
      <c r="E8" s="39"/>
      <c r="F8" s="81">
        <f t="shared" si="0"/>
        <v>0</v>
      </c>
      <c r="G8" s="25"/>
      <c r="K8" s="68"/>
      <c r="L8" s="68"/>
      <c r="M8" s="68"/>
    </row>
    <row r="9" spans="1:13" x14ac:dyDescent="0.35">
      <c r="A9" s="83" t="s">
        <v>274</v>
      </c>
      <c r="B9" s="130" t="s">
        <v>339</v>
      </c>
      <c r="C9" s="41">
        <v>5060</v>
      </c>
      <c r="D9" s="41"/>
      <c r="E9" s="39"/>
      <c r="F9" s="81">
        <f t="shared" si="0"/>
        <v>0</v>
      </c>
      <c r="G9" s="25"/>
      <c r="K9" s="85"/>
      <c r="L9" s="85"/>
      <c r="M9" s="68"/>
    </row>
    <row r="10" spans="1:13" x14ac:dyDescent="0.35">
      <c r="A10" s="83" t="s">
        <v>188</v>
      </c>
      <c r="B10" s="83" t="s">
        <v>189</v>
      </c>
      <c r="C10" s="41">
        <v>4896.666666666667</v>
      </c>
      <c r="D10" s="41"/>
      <c r="E10" s="39"/>
      <c r="F10" s="81">
        <f t="shared" si="0"/>
        <v>0</v>
      </c>
      <c r="G10" s="25"/>
      <c r="K10" s="85"/>
      <c r="L10" s="85"/>
      <c r="M10" s="68"/>
    </row>
    <row r="11" spans="1:13" x14ac:dyDescent="0.35">
      <c r="A11" s="83" t="s">
        <v>296</v>
      </c>
      <c r="B11" s="83" t="s">
        <v>190</v>
      </c>
      <c r="C11" s="40">
        <v>2520</v>
      </c>
      <c r="D11" s="40"/>
      <c r="E11" s="39"/>
      <c r="F11" s="81">
        <f t="shared" si="0"/>
        <v>0</v>
      </c>
      <c r="G11" s="25"/>
      <c r="K11" s="85"/>
      <c r="L11" s="85"/>
      <c r="M11" s="68"/>
    </row>
    <row r="12" spans="1:13" x14ac:dyDescent="0.35">
      <c r="A12" s="83" t="s">
        <v>131</v>
      </c>
      <c r="B12" s="83" t="s">
        <v>190</v>
      </c>
      <c r="C12" s="40">
        <v>1976</v>
      </c>
      <c r="D12" s="40"/>
      <c r="E12" s="39"/>
      <c r="F12" s="81">
        <f t="shared" si="0"/>
        <v>0</v>
      </c>
      <c r="G12" s="25"/>
      <c r="K12" s="85"/>
      <c r="L12" s="85"/>
      <c r="M12" s="68"/>
    </row>
    <row r="13" spans="1:13" x14ac:dyDescent="0.35">
      <c r="A13" s="83" t="s">
        <v>275</v>
      </c>
      <c r="B13" s="83" t="s">
        <v>192</v>
      </c>
      <c r="C13" s="40">
        <v>3303.3333333333335</v>
      </c>
      <c r="D13" s="40"/>
      <c r="E13" s="66"/>
      <c r="F13" s="81">
        <f t="shared" si="0"/>
        <v>0</v>
      </c>
      <c r="G13" s="25"/>
      <c r="K13" s="85"/>
      <c r="L13" s="85"/>
      <c r="M13" s="68"/>
    </row>
    <row r="14" spans="1:13" x14ac:dyDescent="0.35">
      <c r="A14" s="83" t="s">
        <v>193</v>
      </c>
      <c r="B14" s="83" t="s">
        <v>194</v>
      </c>
      <c r="C14" s="40">
        <v>2317</v>
      </c>
      <c r="D14" s="40"/>
      <c r="E14" s="39"/>
      <c r="F14" s="81">
        <f t="shared" si="0"/>
        <v>0</v>
      </c>
      <c r="G14" s="25"/>
      <c r="K14" s="85"/>
      <c r="L14" s="85"/>
      <c r="M14" s="68"/>
    </row>
    <row r="15" spans="1:13" x14ac:dyDescent="0.35">
      <c r="A15" s="83" t="s">
        <v>178</v>
      </c>
      <c r="B15" s="83" t="s">
        <v>185</v>
      </c>
      <c r="C15" s="40">
        <v>1838.6666666666667</v>
      </c>
      <c r="D15" s="70"/>
      <c r="E15" s="66"/>
      <c r="F15" s="81">
        <f t="shared" si="0"/>
        <v>0</v>
      </c>
      <c r="G15" s="25"/>
      <c r="K15" s="68"/>
      <c r="L15" s="68"/>
      <c r="M15" s="68"/>
    </row>
    <row r="16" spans="1:13" x14ac:dyDescent="0.35">
      <c r="A16" s="83" t="s">
        <v>276</v>
      </c>
      <c r="B16" s="83" t="s">
        <v>191</v>
      </c>
      <c r="C16" s="40">
        <v>1819.3333333333333</v>
      </c>
      <c r="D16" s="40"/>
      <c r="E16" s="66"/>
      <c r="F16" s="81">
        <f t="shared" si="0"/>
        <v>0</v>
      </c>
      <c r="G16" s="25"/>
      <c r="K16" s="85"/>
      <c r="L16" s="85"/>
      <c r="M16" s="68"/>
    </row>
    <row r="17" spans="1:13" x14ac:dyDescent="0.35">
      <c r="A17" s="83" t="s">
        <v>277</v>
      </c>
      <c r="B17" s="83" t="s">
        <v>184</v>
      </c>
      <c r="C17" s="40">
        <v>1420</v>
      </c>
      <c r="D17" s="40"/>
      <c r="E17" s="66"/>
      <c r="F17" s="81">
        <f t="shared" si="0"/>
        <v>0</v>
      </c>
      <c r="G17" s="25"/>
    </row>
    <row r="18" spans="1:13" x14ac:dyDescent="0.35">
      <c r="A18" s="83" t="s">
        <v>137</v>
      </c>
      <c r="B18" s="83" t="s">
        <v>196</v>
      </c>
      <c r="C18" s="41">
        <v>1166</v>
      </c>
      <c r="D18" s="41"/>
      <c r="E18" s="66"/>
      <c r="F18" s="81">
        <f t="shared" si="0"/>
        <v>0</v>
      </c>
      <c r="G18" s="25"/>
    </row>
    <row r="19" spans="1:13" x14ac:dyDescent="0.35">
      <c r="A19" s="83" t="s">
        <v>195</v>
      </c>
      <c r="B19" s="83" t="s">
        <v>185</v>
      </c>
      <c r="C19" s="40">
        <v>3000</v>
      </c>
      <c r="D19" s="40"/>
      <c r="E19" s="39"/>
      <c r="F19" s="81">
        <f t="shared" si="0"/>
        <v>0</v>
      </c>
      <c r="G19" s="25"/>
      <c r="K19" s="85"/>
      <c r="L19" s="85"/>
      <c r="M19" s="68"/>
    </row>
    <row r="20" spans="1:13" x14ac:dyDescent="0.35">
      <c r="A20" s="83" t="s">
        <v>278</v>
      </c>
      <c r="B20" s="83" t="s">
        <v>286</v>
      </c>
      <c r="C20" s="40">
        <v>509</v>
      </c>
      <c r="D20" s="40"/>
      <c r="E20" s="66"/>
      <c r="F20" s="81">
        <f t="shared" si="0"/>
        <v>0</v>
      </c>
      <c r="G20" s="25"/>
    </row>
    <row r="21" spans="1:13" x14ac:dyDescent="0.35">
      <c r="A21" s="83" t="s">
        <v>263</v>
      </c>
      <c r="B21" s="83" t="s">
        <v>262</v>
      </c>
      <c r="C21" s="41">
        <v>355</v>
      </c>
      <c r="D21" s="69"/>
      <c r="E21" s="66"/>
      <c r="F21" s="81">
        <f t="shared" si="0"/>
        <v>0</v>
      </c>
      <c r="G21" s="25"/>
    </row>
    <row r="22" spans="1:13" x14ac:dyDescent="0.35">
      <c r="A22" s="83" t="s">
        <v>279</v>
      </c>
      <c r="B22" s="83" t="s">
        <v>194</v>
      </c>
      <c r="C22" s="41">
        <v>268.33333333333331</v>
      </c>
      <c r="D22" s="69"/>
      <c r="E22" s="66"/>
      <c r="F22" s="81">
        <f t="shared" si="0"/>
        <v>0</v>
      </c>
      <c r="G22" s="25"/>
    </row>
    <row r="23" spans="1:13" x14ac:dyDescent="0.35">
      <c r="A23" s="83" t="s">
        <v>280</v>
      </c>
      <c r="B23" s="83" t="s">
        <v>287</v>
      </c>
      <c r="C23" s="41">
        <v>113.66666666666667</v>
      </c>
      <c r="D23" s="69"/>
      <c r="E23" s="66"/>
      <c r="F23" s="81">
        <f t="shared" si="0"/>
        <v>0</v>
      </c>
      <c r="G23" s="25"/>
    </row>
    <row r="24" spans="1:13" x14ac:dyDescent="0.35">
      <c r="A24" s="83" t="s">
        <v>281</v>
      </c>
      <c r="B24" s="83" t="s">
        <v>288</v>
      </c>
      <c r="C24" s="41">
        <v>88.333333333333329</v>
      </c>
      <c r="D24" s="41"/>
      <c r="E24" s="66"/>
      <c r="F24" s="81">
        <f t="shared" si="0"/>
        <v>0</v>
      </c>
      <c r="G24" s="25"/>
    </row>
    <row r="25" spans="1:13" x14ac:dyDescent="0.35">
      <c r="A25" s="83" t="s">
        <v>282</v>
      </c>
      <c r="B25" s="83" t="s">
        <v>290</v>
      </c>
      <c r="C25" s="41">
        <v>65.666666666666671</v>
      </c>
      <c r="D25" s="41"/>
      <c r="E25" s="66"/>
      <c r="F25" s="81">
        <f t="shared" si="0"/>
        <v>0</v>
      </c>
      <c r="G25" s="25"/>
    </row>
    <row r="26" spans="1:13" x14ac:dyDescent="0.35">
      <c r="A26" s="83" t="s">
        <v>284</v>
      </c>
      <c r="B26" s="83" t="s">
        <v>289</v>
      </c>
      <c r="C26" s="41">
        <v>62</v>
      </c>
      <c r="D26" s="41"/>
      <c r="E26" s="66"/>
      <c r="F26" s="81">
        <f t="shared" si="0"/>
        <v>0</v>
      </c>
      <c r="G26" s="25"/>
    </row>
    <row r="27" spans="1:13" ht="13" customHeight="1" thickBot="1" x14ac:dyDescent="0.4">
      <c r="A27" s="42"/>
      <c r="B27" s="57"/>
      <c r="C27" s="60"/>
      <c r="D27" s="60"/>
      <c r="E27" s="62"/>
      <c r="F27" s="84"/>
      <c r="G27" s="25"/>
    </row>
    <row r="28" spans="1:13" ht="15" thickBot="1" x14ac:dyDescent="0.4">
      <c r="A28" s="43" t="s">
        <v>314</v>
      </c>
      <c r="B28" s="58"/>
      <c r="C28" s="63"/>
      <c r="D28" s="63"/>
      <c r="E28" s="35"/>
      <c r="F28" s="52">
        <f>SUM(F3:F26)</f>
        <v>0</v>
      </c>
      <c r="G28" s="44"/>
    </row>
    <row r="29" spans="1:13" x14ac:dyDescent="0.35">
      <c r="A29" s="25"/>
      <c r="B29" s="25"/>
      <c r="C29" s="64"/>
      <c r="D29" s="68"/>
      <c r="E29" s="25"/>
      <c r="F29" s="25"/>
      <c r="G29" s="25"/>
    </row>
    <row r="30" spans="1:13" x14ac:dyDescent="0.35">
      <c r="A30" s="25"/>
      <c r="B30" s="25"/>
      <c r="C30" s="25"/>
      <c r="D30" s="25"/>
      <c r="E30" s="25"/>
      <c r="F30" s="25"/>
      <c r="G30" s="25"/>
    </row>
    <row r="31" spans="1:13" ht="15" thickBot="1" x14ac:dyDescent="0.4">
      <c r="A31" s="45"/>
      <c r="B31" s="45"/>
      <c r="C31" s="25"/>
      <c r="D31" s="25"/>
      <c r="E31" s="25"/>
      <c r="F31" s="25"/>
      <c r="G31" s="25"/>
    </row>
    <row r="32" spans="1:13" ht="10.5" customHeight="1" x14ac:dyDescent="0.35">
      <c r="A32" s="153" t="s">
        <v>297</v>
      </c>
      <c r="B32" s="154"/>
      <c r="C32" s="154"/>
      <c r="D32" s="154"/>
      <c r="E32" s="154"/>
      <c r="F32" s="155"/>
      <c r="G32" s="25"/>
    </row>
    <row r="33" spans="1:7" ht="10.5" customHeight="1" x14ac:dyDescent="0.35">
      <c r="A33" s="156"/>
      <c r="B33" s="157"/>
      <c r="C33" s="157"/>
      <c r="D33" s="157"/>
      <c r="E33" s="157"/>
      <c r="F33" s="158"/>
      <c r="G33" s="25"/>
    </row>
    <row r="34" spans="1:7" ht="10.5" customHeight="1" x14ac:dyDescent="0.35">
      <c r="A34" s="156"/>
      <c r="B34" s="157"/>
      <c r="C34" s="157"/>
      <c r="D34" s="157"/>
      <c r="E34" s="157"/>
      <c r="F34" s="158"/>
      <c r="G34" s="25"/>
    </row>
    <row r="35" spans="1:7" ht="10.5" customHeight="1" x14ac:dyDescent="0.35">
      <c r="A35" s="156"/>
      <c r="B35" s="157"/>
      <c r="C35" s="157"/>
      <c r="D35" s="157"/>
      <c r="E35" s="157"/>
      <c r="F35" s="158"/>
    </row>
    <row r="36" spans="1:7" ht="10.5" customHeight="1" x14ac:dyDescent="0.35">
      <c r="A36" s="156"/>
      <c r="B36" s="157"/>
      <c r="C36" s="157"/>
      <c r="D36" s="157"/>
      <c r="E36" s="157"/>
      <c r="F36" s="158"/>
    </row>
    <row r="37" spans="1:7" ht="10.5" customHeight="1" x14ac:dyDescent="0.35">
      <c r="A37" s="156"/>
      <c r="B37" s="157"/>
      <c r="C37" s="157"/>
      <c r="D37" s="157"/>
      <c r="E37" s="157"/>
      <c r="F37" s="158"/>
    </row>
    <row r="38" spans="1:7" ht="10.5" customHeight="1" thickBot="1" x14ac:dyDescent="0.4">
      <c r="A38" s="159"/>
      <c r="B38" s="160"/>
      <c r="C38" s="160"/>
      <c r="D38" s="160"/>
      <c r="E38" s="160"/>
      <c r="F38" s="161"/>
    </row>
  </sheetData>
  <sheetProtection algorithmName="SHA-512" hashValue="xigOdYLeSeIBT42aGYE3Rhw27JpUE5WykLr/gzAYyBIK8KciPEHKGBqEj8g34FvpqHMg7s5K/A/bG+DsCtPdaA==" saltValue="qUviBFicsMsdLe+dooKWGw==" spinCount="100000" sheet="1" objects="1" scenarios="1"/>
  <protectedRanges>
    <protectedRange sqref="E3:E26" name="Bereik1"/>
  </protectedRanges>
  <autoFilter ref="A2:G2" xr:uid="{0E2F071D-DB93-4C49-9791-C60D940F299E}">
    <sortState xmlns:xlrd2="http://schemas.microsoft.com/office/spreadsheetml/2017/richdata2" ref="A3:G17">
      <sortCondition descending="1" ref="C2"/>
    </sortState>
  </autoFilter>
  <mergeCells count="2">
    <mergeCell ref="A1:F1"/>
    <mergeCell ref="A32:F38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DDFAD-70CF-46A4-9D41-C3C87542BF37}">
  <dimension ref="A1:C12"/>
  <sheetViews>
    <sheetView view="pageBreakPreview" zoomScaleNormal="100" zoomScaleSheetLayoutView="100" workbookViewId="0">
      <selection activeCell="C3" sqref="C3"/>
    </sheetView>
  </sheetViews>
  <sheetFormatPr defaultColWidth="9.1796875" defaultRowHeight="14.5" x14ac:dyDescent="0.35"/>
  <cols>
    <col min="1" max="1" width="9.1796875" style="17"/>
    <col min="2" max="2" width="62.1796875" style="17" customWidth="1"/>
    <col min="3" max="3" width="29.54296875" style="17" customWidth="1"/>
    <col min="4" max="16384" width="9.1796875" style="17"/>
  </cols>
  <sheetData>
    <row r="1" spans="1:3" ht="23.25" customHeight="1" thickBot="1" x14ac:dyDescent="0.4">
      <c r="A1" s="141" t="s">
        <v>326</v>
      </c>
      <c r="B1" s="142"/>
      <c r="C1" s="143"/>
    </row>
    <row r="2" spans="1:3" s="19" customFormat="1" x14ac:dyDescent="0.35">
      <c r="A2" s="115"/>
      <c r="B2" s="114" t="s">
        <v>306</v>
      </c>
      <c r="C2" s="116" t="s">
        <v>305</v>
      </c>
    </row>
    <row r="3" spans="1:3" ht="28.5" customHeight="1" x14ac:dyDescent="0.35">
      <c r="A3" s="110" t="s">
        <v>319</v>
      </c>
      <c r="B3" s="113"/>
      <c r="C3" s="132"/>
    </row>
    <row r="4" spans="1:3" ht="28.5" customHeight="1" x14ac:dyDescent="0.35">
      <c r="A4" s="110" t="s">
        <v>320</v>
      </c>
      <c r="B4" s="113"/>
      <c r="C4" s="132"/>
    </row>
    <row r="5" spans="1:3" ht="28.5" customHeight="1" x14ac:dyDescent="0.35">
      <c r="A5" s="110" t="s">
        <v>321</v>
      </c>
      <c r="B5" s="113"/>
      <c r="C5" s="132"/>
    </row>
    <row r="6" spans="1:3" ht="28.5" customHeight="1" x14ac:dyDescent="0.35">
      <c r="A6" s="110" t="s">
        <v>322</v>
      </c>
      <c r="B6" s="113"/>
      <c r="C6" s="117"/>
    </row>
    <row r="7" spans="1:3" ht="28.5" customHeight="1" x14ac:dyDescent="0.35">
      <c r="A7" s="110" t="s">
        <v>323</v>
      </c>
      <c r="B7" s="113"/>
      <c r="C7" s="132"/>
    </row>
    <row r="8" spans="1:3" ht="28.5" customHeight="1" x14ac:dyDescent="0.35">
      <c r="A8" s="110" t="s">
        <v>324</v>
      </c>
      <c r="B8" s="113"/>
      <c r="C8" s="117"/>
    </row>
    <row r="9" spans="1:3" ht="15" thickBot="1" x14ac:dyDescent="0.4">
      <c r="A9"/>
      <c r="B9"/>
      <c r="C9" s="112"/>
    </row>
    <row r="10" spans="1:3" ht="15" thickBot="1" x14ac:dyDescent="0.4">
      <c r="A10" s="118" t="s">
        <v>327</v>
      </c>
      <c r="B10" s="119"/>
      <c r="C10" s="111">
        <f>IF(SUM(C3:C8)&gt;20000,"Ongeldig, controleer de optelling",SUM(C3:C8))</f>
        <v>0</v>
      </c>
    </row>
    <row r="12" spans="1:3" x14ac:dyDescent="0.35">
      <c r="A12" s="162" t="s">
        <v>340</v>
      </c>
      <c r="B12" s="163"/>
      <c r="C12" s="164"/>
    </row>
  </sheetData>
  <sheetProtection algorithmName="SHA-512" hashValue="zfNPgU2nnd48oa150eVNokykaEGy+kqVYfOI+exyYHFUPQPY4UTOcjwQCwyQsSQAM9glIL1Vi1ygyTwe08fYmw==" saltValue="khe42b7zQeT+Np/UiOjBNA==" spinCount="100000" sheet="1" objects="1" scenarios="1"/>
  <protectedRanges>
    <protectedRange sqref="B3:C8" name="Bereik1"/>
  </protectedRanges>
  <mergeCells count="2">
    <mergeCell ref="A1:C1"/>
    <mergeCell ref="A12:C12"/>
  </mergeCells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00ff814c99d57540d0074a85490c31f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fa50259d2ab091271ab37171420baff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  <SharedWithUsers xmlns="00946752-5514-4cff-9906-054ea5e5651f">
      <UserInfo>
        <DisplayName/>
        <AccountId xsi:nil="true"/>
        <AccountType/>
      </UserInfo>
    </SharedWithUser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A90327-B536-4E13-9DCB-5E28764EB60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75F7485-C444-448A-878C-F70CD9B4F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61EAE9-58F1-4ABE-B94D-29DBF1057C5C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00946752-5514-4cff-9906-054ea5e5651f"/>
    <ds:schemaRef ds:uri="81d8d315-5c27-498a-814b-29eabcac6a4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7249D08-78AD-4734-B45C-34D2DEABE41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TOTAAL </vt:lpstr>
      <vt:lpstr>1.1 Huur containers</vt:lpstr>
      <vt:lpstr>1.2 Lediging en transport</vt:lpstr>
      <vt:lpstr>1.3 Afvalverwerking</vt:lpstr>
      <vt:lpstr>1.4 K2 Duurzaam afvalbeheer</vt:lpstr>
      <vt:lpstr>'1.1 Huur containers'!Afdrukbereik</vt:lpstr>
      <vt:lpstr>'1.4 K2 Duurzaam afvalbeheer'!Afdrukbereik</vt:lpstr>
      <vt:lpstr>'TOTAAL 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Karsten, Maarten</dc:creator>
  <cp:keywords/>
  <dc:description/>
  <cp:lastModifiedBy>Janssen, Benjamin</cp:lastModifiedBy>
  <cp:revision/>
  <cp:lastPrinted>2025-09-19T12:44:49Z</cp:lastPrinted>
  <dcterms:created xsi:type="dcterms:W3CDTF">2024-08-05T08:41:48Z</dcterms:created>
  <dcterms:modified xsi:type="dcterms:W3CDTF">2025-10-31T08:21:53Z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  <property fmtid="{D5CDD505-2E9C-101B-9397-08002B2CF9AE}" pid="4" name="Order">
    <vt:r8>6100400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